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548674\"/>
    </mc:Choice>
  </mc:AlternateContent>
  <xr:revisionPtr revIDLastSave="0" documentId="13_ncr:1_{2A546BF4-4090-4127-B49D-927FE9ABCE61}" xr6:coauthVersionLast="45" xr6:coauthVersionMax="45" xr10:uidLastSave="{00000000-0000-0000-0000-000000000000}"/>
  <bookViews>
    <workbookView xWindow="28680" yWindow="-120" windowWidth="29040" windowHeight="15840" activeTab="3" xr2:uid="{00000000-000D-0000-FFFF-FFFF00000000}"/>
  </bookViews>
  <sheets>
    <sheet name="2017" sheetId="13" r:id="rId1"/>
    <sheet name="2018" sheetId="14" r:id="rId2"/>
    <sheet name="2019" sheetId="15" r:id="rId3"/>
    <sheet name="2020" sheetId="16" r:id="rId4"/>
  </sheets>
  <definedNames>
    <definedName name="_1989">#REF!</definedName>
    <definedName name="O">#REF!</definedName>
    <definedName name="SHEET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6" l="1"/>
  <c r="O24" i="16" l="1"/>
  <c r="O35" i="16" l="1"/>
  <c r="N35" i="16"/>
  <c r="M35" i="16"/>
  <c r="L35" i="16"/>
  <c r="K35" i="16"/>
  <c r="J35" i="16"/>
  <c r="I35" i="16"/>
  <c r="H35" i="16"/>
  <c r="G35" i="16"/>
  <c r="E35" i="16"/>
  <c r="D35" i="16"/>
  <c r="F35" i="16"/>
  <c r="O31" i="16"/>
  <c r="N31" i="16"/>
  <c r="M31" i="16"/>
  <c r="M37" i="16" s="1"/>
  <c r="L31" i="16"/>
  <c r="K31" i="16"/>
  <c r="J31" i="16"/>
  <c r="I31" i="16"/>
  <c r="H31" i="16"/>
  <c r="G31" i="16"/>
  <c r="G37" i="16" s="1"/>
  <c r="F31" i="16"/>
  <c r="E31" i="16"/>
  <c r="D31" i="16"/>
  <c r="N24" i="16"/>
  <c r="M24" i="16"/>
  <c r="L24" i="16"/>
  <c r="K24" i="16"/>
  <c r="J24" i="16"/>
  <c r="I24" i="16"/>
  <c r="H24" i="16"/>
  <c r="G24" i="16"/>
  <c r="F24" i="16"/>
  <c r="E24" i="16"/>
  <c r="D24" i="16"/>
  <c r="O19" i="16"/>
  <c r="N19" i="16"/>
  <c r="M19" i="16"/>
  <c r="E19" i="16"/>
  <c r="K19" i="16"/>
  <c r="L19" i="16"/>
  <c r="J19" i="16"/>
  <c r="I19" i="16"/>
  <c r="H19" i="16"/>
  <c r="G19" i="16"/>
  <c r="F19" i="16"/>
  <c r="O35" i="15"/>
  <c r="N35" i="15"/>
  <c r="M35" i="15"/>
  <c r="L35" i="15"/>
  <c r="K35" i="15"/>
  <c r="J35" i="15"/>
  <c r="I35" i="15"/>
  <c r="H35" i="15"/>
  <c r="G35" i="15"/>
  <c r="E35" i="15"/>
  <c r="D35" i="15"/>
  <c r="F35" i="15"/>
  <c r="O31" i="15"/>
  <c r="N31" i="15"/>
  <c r="M31" i="15"/>
  <c r="M37" i="15" s="1"/>
  <c r="L31" i="15"/>
  <c r="K31" i="15"/>
  <c r="K37" i="15" s="1"/>
  <c r="J31" i="15"/>
  <c r="J37" i="15" s="1"/>
  <c r="I31" i="15"/>
  <c r="H31" i="15"/>
  <c r="G31" i="15"/>
  <c r="F31" i="15"/>
  <c r="E31" i="15"/>
  <c r="D31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O19" i="15"/>
  <c r="N19" i="15"/>
  <c r="M19" i="15"/>
  <c r="M26" i="15" s="1"/>
  <c r="M44" i="15" s="1"/>
  <c r="E19" i="15"/>
  <c r="F19" i="15"/>
  <c r="L19" i="15"/>
  <c r="K19" i="15"/>
  <c r="J19" i="15"/>
  <c r="I19" i="15"/>
  <c r="H19" i="15"/>
  <c r="G19" i="15"/>
  <c r="D19" i="15"/>
  <c r="O35" i="14"/>
  <c r="N35" i="14"/>
  <c r="M35" i="14"/>
  <c r="L35" i="14"/>
  <c r="K35" i="14"/>
  <c r="J35" i="14"/>
  <c r="I35" i="14"/>
  <c r="H35" i="14"/>
  <c r="G35" i="14"/>
  <c r="F35" i="14"/>
  <c r="E35" i="14"/>
  <c r="D35" i="14"/>
  <c r="O31" i="14"/>
  <c r="N31" i="14"/>
  <c r="M31" i="14"/>
  <c r="M37" i="14" s="1"/>
  <c r="L31" i="14"/>
  <c r="K31" i="14"/>
  <c r="J31" i="14"/>
  <c r="I31" i="14"/>
  <c r="H31" i="14"/>
  <c r="G31" i="14"/>
  <c r="F31" i="14"/>
  <c r="E31" i="14"/>
  <c r="E37" i="14" s="1"/>
  <c r="D31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O19" i="14"/>
  <c r="N19" i="14"/>
  <c r="M19" i="14"/>
  <c r="M26" i="14" s="1"/>
  <c r="E19" i="14"/>
  <c r="E42" i="14" s="1"/>
  <c r="G19" i="14"/>
  <c r="F19" i="14"/>
  <c r="L19" i="14"/>
  <c r="K19" i="14"/>
  <c r="J19" i="14"/>
  <c r="I19" i="14"/>
  <c r="H19" i="14"/>
  <c r="D19" i="14"/>
  <c r="O35" i="13"/>
  <c r="N35" i="13"/>
  <c r="M35" i="13"/>
  <c r="L35" i="13"/>
  <c r="K35" i="13"/>
  <c r="J35" i="13"/>
  <c r="I35" i="13"/>
  <c r="H35" i="13"/>
  <c r="G35" i="13"/>
  <c r="F35" i="13"/>
  <c r="E35" i="13"/>
  <c r="D35" i="13"/>
  <c r="O31" i="13"/>
  <c r="N31" i="13"/>
  <c r="M31" i="13"/>
  <c r="L31" i="13"/>
  <c r="K31" i="13"/>
  <c r="K37" i="13" s="1"/>
  <c r="J31" i="13"/>
  <c r="I31" i="13"/>
  <c r="H31" i="13"/>
  <c r="H37" i="13" s="1"/>
  <c r="G31" i="13"/>
  <c r="F31" i="13"/>
  <c r="E31" i="13"/>
  <c r="D31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O19" i="13"/>
  <c r="N19" i="13"/>
  <c r="M19" i="13"/>
  <c r="E19" i="13"/>
  <c r="G19" i="13"/>
  <c r="F19" i="13"/>
  <c r="L19" i="13"/>
  <c r="K19" i="13"/>
  <c r="J19" i="13"/>
  <c r="I19" i="13"/>
  <c r="H19" i="13"/>
  <c r="D19" i="13"/>
  <c r="E37" i="16" l="1"/>
  <c r="E42" i="16" s="1"/>
  <c r="J37" i="13"/>
  <c r="D37" i="14"/>
  <c r="L37" i="14"/>
  <c r="L42" i="14" s="1"/>
  <c r="F37" i="15"/>
  <c r="G37" i="13"/>
  <c r="J37" i="16"/>
  <c r="I37" i="13"/>
  <c r="I42" i="13" s="1"/>
  <c r="F37" i="14"/>
  <c r="F42" i="14" s="1"/>
  <c r="N37" i="14"/>
  <c r="O37" i="14"/>
  <c r="G37" i="14"/>
  <c r="F37" i="13"/>
  <c r="D37" i="13"/>
  <c r="L37" i="13"/>
  <c r="N26" i="15"/>
  <c r="N37" i="15"/>
  <c r="N42" i="15" s="1"/>
  <c r="G37" i="15"/>
  <c r="O37" i="15"/>
  <c r="O42" i="15" s="1"/>
  <c r="N26" i="16"/>
  <c r="N37" i="16"/>
  <c r="N42" i="16" s="1"/>
  <c r="O37" i="16"/>
  <c r="O42" i="16" s="1"/>
  <c r="I37" i="16"/>
  <c r="I42" i="16" s="1"/>
  <c r="L37" i="16"/>
  <c r="L42" i="16" s="1"/>
  <c r="D37" i="16"/>
  <c r="D42" i="16" s="1"/>
  <c r="M42" i="16"/>
  <c r="H37" i="15"/>
  <c r="I37" i="15"/>
  <c r="I42" i="15" s="1"/>
  <c r="M44" i="14"/>
  <c r="O42" i="14"/>
  <c r="N42" i="14"/>
  <c r="H37" i="14"/>
  <c r="H42" i="14" s="1"/>
  <c r="I37" i="14"/>
  <c r="I42" i="14" s="1"/>
  <c r="J37" i="14"/>
  <c r="K37" i="14"/>
  <c r="K42" i="14" s="1"/>
  <c r="M37" i="13"/>
  <c r="M42" i="13" s="1"/>
  <c r="E37" i="13"/>
  <c r="E42" i="13" s="1"/>
  <c r="N37" i="13"/>
  <c r="N42" i="13" s="1"/>
  <c r="O37" i="13"/>
  <c r="O42" i="13" s="1"/>
  <c r="H37" i="16"/>
  <c r="H42" i="16" s="1"/>
  <c r="K37" i="16"/>
  <c r="K42" i="16" s="1"/>
  <c r="F37" i="16"/>
  <c r="F42" i="16" s="1"/>
  <c r="E37" i="15"/>
  <c r="E42" i="15" s="1"/>
  <c r="L37" i="15"/>
  <c r="L42" i="15" s="1"/>
  <c r="D37" i="15"/>
  <c r="D42" i="15" s="1"/>
  <c r="J42" i="16"/>
  <c r="J26" i="16"/>
  <c r="J44" i="16" s="1"/>
  <c r="H26" i="16"/>
  <c r="I26" i="16"/>
  <c r="K26" i="16"/>
  <c r="G42" i="16"/>
  <c r="G26" i="16"/>
  <c r="G44" i="16" s="1"/>
  <c r="D26" i="16"/>
  <c r="D44" i="16" s="1"/>
  <c r="L26" i="16"/>
  <c r="F26" i="16"/>
  <c r="M26" i="16"/>
  <c r="M44" i="16" s="1"/>
  <c r="O26" i="16"/>
  <c r="E26" i="16"/>
  <c r="J42" i="15"/>
  <c r="J26" i="15"/>
  <c r="J44" i="15" s="1"/>
  <c r="F42" i="15"/>
  <c r="F26" i="15"/>
  <c r="F44" i="15" s="1"/>
  <c r="K42" i="15"/>
  <c r="K26" i="15"/>
  <c r="K44" i="15" s="1"/>
  <c r="L26" i="15"/>
  <c r="I26" i="15"/>
  <c r="D26" i="15"/>
  <c r="H42" i="15"/>
  <c r="H26" i="15"/>
  <c r="H44" i="15" s="1"/>
  <c r="G42" i="15"/>
  <c r="G26" i="15"/>
  <c r="E26" i="15"/>
  <c r="O26" i="15"/>
  <c r="O44" i="15" s="1"/>
  <c r="M42" i="15"/>
  <c r="K26" i="14"/>
  <c r="D26" i="14"/>
  <c r="D44" i="14" s="1"/>
  <c r="D42" i="14"/>
  <c r="L26" i="14"/>
  <c r="L44" i="14" s="1"/>
  <c r="G26" i="14"/>
  <c r="G42" i="14"/>
  <c r="I26" i="14"/>
  <c r="J42" i="14"/>
  <c r="J26" i="14"/>
  <c r="J44" i="14" s="1"/>
  <c r="H26" i="14"/>
  <c r="F26" i="14"/>
  <c r="F44" i="14" s="1"/>
  <c r="E26" i="14"/>
  <c r="E44" i="14" s="1"/>
  <c r="N26" i="14"/>
  <c r="N44" i="14" s="1"/>
  <c r="M42" i="14"/>
  <c r="O26" i="14"/>
  <c r="O44" i="14" s="1"/>
  <c r="L26" i="13"/>
  <c r="L44" i="13" s="1"/>
  <c r="L42" i="13"/>
  <c r="I26" i="13"/>
  <c r="I44" i="13" s="1"/>
  <c r="G42" i="13"/>
  <c r="G26" i="13"/>
  <c r="J42" i="13"/>
  <c r="J26" i="13"/>
  <c r="J44" i="13" s="1"/>
  <c r="K42" i="13"/>
  <c r="K26" i="13"/>
  <c r="K44" i="13" s="1"/>
  <c r="D26" i="13"/>
  <c r="D42" i="13"/>
  <c r="H26" i="13"/>
  <c r="H44" i="13" s="1"/>
  <c r="H42" i="13"/>
  <c r="F26" i="13"/>
  <c r="F42" i="13"/>
  <c r="E26" i="13"/>
  <c r="E44" i="13" s="1"/>
  <c r="M26" i="13"/>
  <c r="N26" i="13"/>
  <c r="O26" i="13"/>
  <c r="H44" i="14" l="1"/>
  <c r="N44" i="15"/>
  <c r="E44" i="16"/>
  <c r="G44" i="14"/>
  <c r="H44" i="16"/>
  <c r="G44" i="13"/>
  <c r="E44" i="15"/>
  <c r="I44" i="16"/>
  <c r="N44" i="13"/>
  <c r="D44" i="13"/>
  <c r="M44" i="13"/>
  <c r="F44" i="13"/>
  <c r="I44" i="15"/>
  <c r="G44" i="15"/>
  <c r="L44" i="16"/>
  <c r="N44" i="16"/>
  <c r="O44" i="16"/>
  <c r="K44" i="16"/>
  <c r="F44" i="16"/>
  <c r="L44" i="15"/>
  <c r="K44" i="14"/>
  <c r="I44" i="14"/>
  <c r="O44" i="13"/>
  <c r="D44" i="15"/>
</calcChain>
</file>

<file path=xl/sharedStrings.xml><?xml version="1.0" encoding="utf-8"?>
<sst xmlns="http://schemas.openxmlformats.org/spreadsheetml/2006/main" count="240" uniqueCount="62">
  <si>
    <t>EL PASO ELECTRIC COMPANY</t>
  </si>
  <si>
    <t>OCT</t>
  </si>
  <si>
    <t>NOV</t>
  </si>
  <si>
    <t>DEC</t>
  </si>
  <si>
    <t xml:space="preserve">    1.1  RIO GRANDE</t>
  </si>
  <si>
    <t xml:space="preserve">    1.2  NEWMAN</t>
  </si>
  <si>
    <t>1.0  TOTAL GENERATION RESOURCES</t>
  </si>
  <si>
    <t>2.0  UNAVAILABLE RESOURCES</t>
  </si>
  <si>
    <t xml:space="preserve">    2.1  SCHEDULED MAINTENANCE</t>
  </si>
  <si>
    <t xml:space="preserve">    2.2  PARTIAL AND FORCED OUTAGES</t>
  </si>
  <si>
    <t>2.0 TOTAL UNAVAILABLE RESOURCES</t>
  </si>
  <si>
    <t xml:space="preserve">    4.1  NATIVE SYSTEM DEMAND</t>
  </si>
  <si>
    <t xml:space="preserve">    4.2  LINE LOSSES</t>
  </si>
  <si>
    <t>3.0  NET AVAILABLE DEPENDABLE CAPACITY</t>
  </si>
  <si>
    <t>JAN</t>
  </si>
  <si>
    <t>FEB</t>
  </si>
  <si>
    <t>APR</t>
  </si>
  <si>
    <t>MAR</t>
  </si>
  <si>
    <t>MAY</t>
  </si>
  <si>
    <t>JUN</t>
  </si>
  <si>
    <t>JUL</t>
  </si>
  <si>
    <t>AUG</t>
  </si>
  <si>
    <t>SEP</t>
  </si>
  <si>
    <t xml:space="preserve">           HOUR ENDING</t>
  </si>
  <si>
    <t xml:space="preserve">           DAY OF WEEK</t>
  </si>
  <si>
    <t xml:space="preserve">           PEAK DAY</t>
  </si>
  <si>
    <t>TUES</t>
  </si>
  <si>
    <t>WED</t>
  </si>
  <si>
    <t>MON</t>
  </si>
  <si>
    <t>4A.0  SYSTEM DEMAND</t>
  </si>
  <si>
    <t>4.0  TOTAL SYSTEM PEAK DEMAND</t>
  </si>
  <si>
    <t>FRI</t>
  </si>
  <si>
    <t>SUN</t>
  </si>
  <si>
    <t>1.0  GENERATION RESOURCES (MW)</t>
  </si>
  <si>
    <t>4B.0  SALES</t>
  </si>
  <si>
    <t>4B.0  TOTAL SALES</t>
  </si>
  <si>
    <t>SAT</t>
  </si>
  <si>
    <r>
      <t xml:space="preserve">5.0  RESERVE MARGIN </t>
    </r>
    <r>
      <rPr>
        <u/>
        <sz val="7"/>
        <rFont val="Arial"/>
        <family val="2"/>
      </rPr>
      <t>EXCLUDING</t>
    </r>
    <r>
      <rPr>
        <sz val="7"/>
        <rFont val="Arial"/>
        <family val="2"/>
      </rPr>
      <t xml:space="preserve"> UNAVAILABLE RESOURCES (MW)</t>
    </r>
  </si>
  <si>
    <r>
      <t xml:space="preserve">6.0  RESERVE MARGIN </t>
    </r>
    <r>
      <rPr>
        <u/>
        <sz val="7"/>
        <rFont val="Arial"/>
        <family val="2"/>
      </rPr>
      <t>INCLUDING</t>
    </r>
    <r>
      <rPr>
        <sz val="7"/>
        <rFont val="Arial"/>
        <family val="2"/>
      </rPr>
      <t xml:space="preserve"> UNAVAILABLE RESOURCES (MW)</t>
    </r>
  </si>
  <si>
    <t>SCHEDULE O-1.5</t>
  </si>
  <si>
    <t>SCHEDULE  O-1.5:  SYSTEM INFORMATION</t>
  </si>
  <si>
    <t>PREPARER:  KRISTIAN SCHNITTKER</t>
  </si>
  <si>
    <t>THUR</t>
  </si>
  <si>
    <t>THRU</t>
  </si>
  <si>
    <t>PAGE  1 OF 4</t>
  </si>
  <si>
    <t>PAGE  2 OF 4</t>
  </si>
  <si>
    <t>PAGE  3 OF 4</t>
  </si>
  <si>
    <t>PAGE  4 OF 4</t>
  </si>
  <si>
    <t>FOR THE TEST YEAR ENDED DECEMBER 31, 2020</t>
  </si>
  <si>
    <t>2021 TEXAS RATE CASE FILING</t>
  </si>
  <si>
    <t>SCHEDULE O-1.5
          PAGE 4 OF 4</t>
  </si>
  <si>
    <t>SCHEDULE O-1.5
          PAGE 2 OF 4</t>
  </si>
  <si>
    <t>SCHEDULE O-1.5
          PAGE 3 OF 4</t>
  </si>
  <si>
    <t>SCHEDULE O-1.5
          PAGE 1 OF 4</t>
  </si>
  <si>
    <t xml:space="preserve">    1.3  COPPER</t>
  </si>
  <si>
    <t xml:space="preserve">    1.4  MONTANA</t>
  </si>
  <si>
    <t xml:space="preserve">    1.5  PALO VERDE</t>
  </si>
  <si>
    <t xml:space="preserve">    1.6  RENEWABLE RESOURCES</t>
  </si>
  <si>
    <t xml:space="preserve">    1.7  RESOURCE PURCHASES</t>
  </si>
  <si>
    <t>SPONSOR:  DAVID HAWKINS</t>
  </si>
  <si>
    <t xml:space="preserve">    4.1  OFF SYSTEM SALES</t>
  </si>
  <si>
    <t>SPONSOR:  DAVID C. HAWKINS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</si>
</sst>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h:mm;@"/>
    <numFmt numFmtId="166" formatCode="0.0%"/>
  </numFmts>
  <fonts count="10">
    <font>
      <sz val="12"/>
      <name val="Arial MT"/>
    </font>
    <font>
      <sz val="8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u/>
      <sz val="7"/>
      <name val="Arial"/>
      <family val="2"/>
    </font>
    <font>
      <sz val="9"/>
      <color indexed="12"/>
      <name val="Arial"/>
      <family val="2"/>
    </font>
    <font>
      <sz val="9"/>
      <color rgb="FF92D050"/>
      <name val="Arial"/>
      <family val="2"/>
    </font>
    <font>
      <sz val="12"/>
      <name val="Arial MT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5" xfId="0" applyFont="1" applyBorder="1"/>
    <xf numFmtId="0" fontId="4" fillId="0" borderId="2" xfId="0" applyFont="1" applyBorder="1"/>
    <xf numFmtId="0" fontId="4" fillId="0" borderId="2" xfId="0" applyFont="1" applyFill="1" applyBorder="1"/>
    <xf numFmtId="0" fontId="5" fillId="0" borderId="2" xfId="0" applyFont="1" applyFill="1" applyBorder="1"/>
    <xf numFmtId="0" fontId="4" fillId="0" borderId="6" xfId="0" applyFont="1" applyBorder="1"/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quotePrefix="1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/>
    <xf numFmtId="0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1" fontId="4" fillId="0" borderId="0" xfId="0" applyNumberFormat="1" applyFont="1" applyFill="1" applyBorder="1"/>
    <xf numFmtId="0" fontId="4" fillId="0" borderId="8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4" fillId="0" borderId="5" xfId="0" quotePrefix="1" applyFont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NumberFormat="1" applyFont="1" applyFill="1" applyBorder="1" applyAlignment="1" applyProtection="1">
      <alignment vertical="center"/>
    </xf>
    <xf numFmtId="165" fontId="4" fillId="0" borderId="0" xfId="0" applyNumberFormat="1" applyFont="1" applyFill="1" applyBorder="1" applyAlignment="1" applyProtection="1">
      <alignment vertical="center"/>
    </xf>
    <xf numFmtId="165" fontId="4" fillId="0" borderId="8" xfId="0" applyNumberFormat="1" applyFont="1" applyFill="1" applyBorder="1" applyAlignment="1" applyProtection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0" xfId="0" applyNumberFormat="1" applyFont="1" applyFill="1" applyBorder="1" applyAlignment="1" applyProtection="1">
      <alignment horizontal="right" vertical="center"/>
    </xf>
    <xf numFmtId="0" fontId="4" fillId="0" borderId="9" xfId="0" applyFont="1" applyBorder="1"/>
    <xf numFmtId="0" fontId="4" fillId="0" borderId="1" xfId="0" applyFont="1" applyBorder="1"/>
    <xf numFmtId="0" fontId="4" fillId="0" borderId="1" xfId="0" applyFont="1" applyFill="1" applyBorder="1"/>
    <xf numFmtId="0" fontId="5" fillId="0" borderId="1" xfId="0" applyFont="1" applyFill="1" applyBorder="1"/>
    <xf numFmtId="0" fontId="4" fillId="0" borderId="10" xfId="0" applyFont="1" applyFill="1" applyBorder="1"/>
    <xf numFmtId="0" fontId="2" fillId="0" borderId="0" xfId="0" applyFont="1" applyFill="1"/>
    <xf numFmtId="0" fontId="7" fillId="0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/>
    <xf numFmtId="0" fontId="8" fillId="0" borderId="0" xfId="0" applyFont="1" applyFill="1" applyAlignment="1">
      <alignment horizontal="left"/>
    </xf>
    <xf numFmtId="1" fontId="4" fillId="0" borderId="3" xfId="0" applyNumberFormat="1" applyFont="1" applyFill="1" applyBorder="1" applyAlignment="1" applyProtection="1">
      <alignment vertical="center"/>
    </xf>
    <xf numFmtId="1" fontId="4" fillId="0" borderId="0" xfId="0" applyNumberFormat="1" applyFont="1" applyFill="1" applyBorder="1" applyAlignment="1" applyProtection="1">
      <alignment vertical="center"/>
    </xf>
    <xf numFmtId="1" fontId="4" fillId="0" borderId="11" xfId="0" applyNumberFormat="1" applyFont="1" applyFill="1" applyBorder="1" applyAlignment="1" applyProtection="1">
      <alignment vertical="center"/>
    </xf>
    <xf numFmtId="166" fontId="2" fillId="0" borderId="0" xfId="1" applyNumberFormat="1" applyFont="1" applyFill="1"/>
    <xf numFmtId="0" fontId="1" fillId="0" borderId="7" xfId="0" applyFont="1" applyBorder="1" applyAlignment="1">
      <alignment horizontal="right" textRotation="180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3C0F-94C2-4033-B841-3D345E67AC23}">
  <sheetPr>
    <pageSetUpPr fitToPage="1"/>
  </sheetPr>
  <dimension ref="A1:T119"/>
  <sheetViews>
    <sheetView zoomScale="145" zoomScaleNormal="145" workbookViewId="0">
      <selection activeCell="B34" sqref="B34"/>
    </sheetView>
  </sheetViews>
  <sheetFormatPr defaultColWidth="9.765625" defaultRowHeight="11.5"/>
  <cols>
    <col min="1" max="1" width="1.765625" style="4" customWidth="1"/>
    <col min="2" max="2" width="37.69140625" style="4" customWidth="1"/>
    <col min="3" max="3" width="1.3046875" style="4" customWidth="1"/>
    <col min="4" max="10" width="4.53515625" style="62" customWidth="1"/>
    <col min="11" max="15" width="4.53515625" style="66" customWidth="1"/>
    <col min="16" max="16" width="1.69140625" style="4" customWidth="1"/>
    <col min="17" max="17" width="9.84375" style="4" customWidth="1"/>
    <col min="18" max="19" width="8.765625" style="4" customWidth="1"/>
    <col min="20" max="16384" width="9.765625" style="4"/>
  </cols>
  <sheetData>
    <row r="1" spans="1:17" ht="10.5" customHeight="1">
      <c r="A1" s="1" t="s">
        <v>0</v>
      </c>
      <c r="B1" s="1"/>
      <c r="C1" s="2"/>
      <c r="D1" s="8"/>
      <c r="E1" s="8"/>
      <c r="F1" s="8"/>
      <c r="G1" s="8"/>
      <c r="H1" s="8"/>
      <c r="I1" s="8"/>
      <c r="J1" s="8"/>
      <c r="K1" s="9"/>
      <c r="L1" s="9"/>
      <c r="M1" s="9"/>
      <c r="N1" s="9"/>
      <c r="O1" s="9"/>
      <c r="P1" s="3"/>
      <c r="Q1" s="3" t="s">
        <v>39</v>
      </c>
    </row>
    <row r="2" spans="1:17" ht="10.5" customHeight="1">
      <c r="A2" s="6" t="s">
        <v>49</v>
      </c>
      <c r="B2" s="1"/>
      <c r="C2" s="2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3"/>
      <c r="Q2" s="3" t="s">
        <v>44</v>
      </c>
    </row>
    <row r="3" spans="1:17" ht="10.5" customHeight="1">
      <c r="A3" s="1" t="s">
        <v>40</v>
      </c>
      <c r="B3" s="1"/>
      <c r="C3" s="2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1"/>
      <c r="Q3" s="7"/>
    </row>
    <row r="4" spans="1:17" ht="10.5" customHeight="1">
      <c r="A4" s="6" t="s">
        <v>59</v>
      </c>
      <c r="B4" s="1"/>
      <c r="C4" s="2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1"/>
      <c r="Q4" s="7"/>
    </row>
    <row r="5" spans="1:17" ht="10.5" customHeight="1">
      <c r="A5" s="6" t="s">
        <v>41</v>
      </c>
      <c r="B5" s="1"/>
      <c r="C5" s="2"/>
      <c r="D5" s="8"/>
      <c r="E5" s="8"/>
      <c r="F5" s="8"/>
      <c r="G5" s="8"/>
      <c r="H5" s="8"/>
      <c r="I5" s="8"/>
      <c r="J5" s="8"/>
      <c r="K5" s="67"/>
      <c r="L5" s="9"/>
      <c r="M5" s="9"/>
      <c r="N5" s="9"/>
      <c r="O5" s="9"/>
      <c r="P5" s="2"/>
      <c r="Q5" s="5"/>
    </row>
    <row r="6" spans="1:17" ht="10.5" customHeight="1">
      <c r="A6" s="6" t="s">
        <v>48</v>
      </c>
      <c r="B6" s="1"/>
      <c r="C6" s="2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2"/>
      <c r="Q6" s="5"/>
    </row>
    <row r="7" spans="1:17" ht="6" customHeight="1" thickBot="1">
      <c r="A7" s="2"/>
      <c r="B7" s="2"/>
      <c r="C7" s="2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2"/>
    </row>
    <row r="8" spans="1:17" ht="6.75" customHeight="1">
      <c r="A8" s="10"/>
      <c r="B8" s="11"/>
      <c r="C8" s="11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4"/>
    </row>
    <row r="9" spans="1:17" s="19" customFormat="1" ht="9" customHeight="1">
      <c r="A9" s="15"/>
      <c r="B9" s="16"/>
      <c r="C9" s="16"/>
      <c r="D9" s="17" t="s">
        <v>14</v>
      </c>
      <c r="E9" s="17" t="s">
        <v>15</v>
      </c>
      <c r="F9" s="17" t="s">
        <v>17</v>
      </c>
      <c r="G9" s="17" t="s">
        <v>16</v>
      </c>
      <c r="H9" s="17" t="s">
        <v>18</v>
      </c>
      <c r="I9" s="17" t="s">
        <v>19</v>
      </c>
      <c r="J9" s="17" t="s">
        <v>20</v>
      </c>
      <c r="K9" s="17" t="s">
        <v>21</v>
      </c>
      <c r="L9" s="17" t="s">
        <v>22</v>
      </c>
      <c r="M9" s="17" t="s">
        <v>1</v>
      </c>
      <c r="N9" s="17" t="s">
        <v>2</v>
      </c>
      <c r="O9" s="17" t="s">
        <v>3</v>
      </c>
      <c r="P9" s="18"/>
    </row>
    <row r="10" spans="1:17" s="19" customFormat="1" ht="9" customHeight="1">
      <c r="A10" s="15"/>
      <c r="B10" s="16"/>
      <c r="C10" s="16"/>
      <c r="D10" s="17">
        <v>2017</v>
      </c>
      <c r="E10" s="17">
        <v>2017</v>
      </c>
      <c r="F10" s="17">
        <v>2017</v>
      </c>
      <c r="G10" s="17">
        <v>2017</v>
      </c>
      <c r="H10" s="17">
        <v>2017</v>
      </c>
      <c r="I10" s="17">
        <v>2017</v>
      </c>
      <c r="J10" s="17">
        <v>2017</v>
      </c>
      <c r="K10" s="17">
        <v>2017</v>
      </c>
      <c r="L10" s="17">
        <v>2017</v>
      </c>
      <c r="M10" s="17">
        <v>2017</v>
      </c>
      <c r="N10" s="17">
        <v>2017</v>
      </c>
      <c r="O10" s="17">
        <v>2017</v>
      </c>
      <c r="P10" s="18"/>
    </row>
    <row r="11" spans="1:17" s="19" customFormat="1" ht="9" customHeight="1">
      <c r="A11" s="15"/>
      <c r="B11" s="20" t="s">
        <v>33</v>
      </c>
      <c r="C11" s="16"/>
      <c r="D11" s="21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18"/>
    </row>
    <row r="12" spans="1:17" s="19" customFormat="1" ht="9" customHeight="1">
      <c r="A12" s="15"/>
      <c r="B12" s="23" t="s">
        <v>4</v>
      </c>
      <c r="C12" s="16"/>
      <c r="D12" s="34">
        <v>276</v>
      </c>
      <c r="E12" s="34">
        <v>276</v>
      </c>
      <c r="F12" s="34">
        <v>276</v>
      </c>
      <c r="G12" s="34">
        <v>276</v>
      </c>
      <c r="H12" s="34">
        <v>276</v>
      </c>
      <c r="I12" s="34">
        <v>321</v>
      </c>
      <c r="J12" s="34">
        <v>321</v>
      </c>
      <c r="K12" s="34">
        <v>321</v>
      </c>
      <c r="L12" s="34">
        <v>321</v>
      </c>
      <c r="M12" s="34">
        <v>321</v>
      </c>
      <c r="N12" s="34">
        <v>321</v>
      </c>
      <c r="O12" s="34">
        <v>321</v>
      </c>
      <c r="P12" s="18"/>
    </row>
    <row r="13" spans="1:17" s="19" customFormat="1" ht="9" customHeight="1">
      <c r="A13" s="15"/>
      <c r="B13" s="23" t="s">
        <v>5</v>
      </c>
      <c r="C13" s="16"/>
      <c r="D13" s="24">
        <v>752</v>
      </c>
      <c r="E13" s="24">
        <v>752</v>
      </c>
      <c r="F13" s="24">
        <v>752</v>
      </c>
      <c r="G13" s="24">
        <v>752</v>
      </c>
      <c r="H13" s="24">
        <v>752</v>
      </c>
      <c r="I13" s="24">
        <v>752</v>
      </c>
      <c r="J13" s="24">
        <v>752</v>
      </c>
      <c r="K13" s="24">
        <v>752</v>
      </c>
      <c r="L13" s="24">
        <v>752</v>
      </c>
      <c r="M13" s="24">
        <v>752</v>
      </c>
      <c r="N13" s="24">
        <v>752</v>
      </c>
      <c r="O13" s="24">
        <v>752</v>
      </c>
      <c r="P13" s="18"/>
    </row>
    <row r="14" spans="1:17" s="19" customFormat="1" ht="9" customHeight="1">
      <c r="A14" s="15"/>
      <c r="B14" s="23" t="s">
        <v>54</v>
      </c>
      <c r="C14" s="16"/>
      <c r="D14" s="24">
        <v>64</v>
      </c>
      <c r="E14" s="24">
        <v>64</v>
      </c>
      <c r="F14" s="24">
        <v>64</v>
      </c>
      <c r="G14" s="34">
        <v>64</v>
      </c>
      <c r="H14" s="34">
        <v>64</v>
      </c>
      <c r="I14" s="34">
        <v>64</v>
      </c>
      <c r="J14" s="34">
        <v>64</v>
      </c>
      <c r="K14" s="34">
        <v>64</v>
      </c>
      <c r="L14" s="34">
        <v>64</v>
      </c>
      <c r="M14" s="34">
        <v>64</v>
      </c>
      <c r="N14" s="34">
        <v>64</v>
      </c>
      <c r="O14" s="34">
        <v>64</v>
      </c>
      <c r="P14" s="18"/>
    </row>
    <row r="15" spans="1:17" s="19" customFormat="1" ht="9" customHeight="1">
      <c r="A15" s="15"/>
      <c r="B15" s="23" t="s">
        <v>55</v>
      </c>
      <c r="C15" s="16"/>
      <c r="D15" s="24">
        <v>354</v>
      </c>
      <c r="E15" s="24">
        <v>354</v>
      </c>
      <c r="F15" s="24">
        <v>354</v>
      </c>
      <c r="G15" s="24">
        <v>354</v>
      </c>
      <c r="H15" s="24">
        <v>354</v>
      </c>
      <c r="I15" s="24">
        <v>354</v>
      </c>
      <c r="J15" s="24">
        <v>354</v>
      </c>
      <c r="K15" s="24">
        <v>354</v>
      </c>
      <c r="L15" s="24">
        <v>354</v>
      </c>
      <c r="M15" s="24">
        <v>354</v>
      </c>
      <c r="N15" s="24">
        <v>354</v>
      </c>
      <c r="O15" s="24">
        <v>354</v>
      </c>
      <c r="P15" s="18"/>
    </row>
    <row r="16" spans="1:17" s="19" customFormat="1" ht="9" customHeight="1">
      <c r="A16" s="15"/>
      <c r="B16" s="23" t="s">
        <v>56</v>
      </c>
      <c r="C16" s="16"/>
      <c r="D16" s="26">
        <v>633</v>
      </c>
      <c r="E16" s="26">
        <v>633</v>
      </c>
      <c r="F16" s="26">
        <v>633</v>
      </c>
      <c r="G16" s="26">
        <v>633</v>
      </c>
      <c r="H16" s="26">
        <v>633</v>
      </c>
      <c r="I16" s="26">
        <v>633</v>
      </c>
      <c r="J16" s="26">
        <v>633</v>
      </c>
      <c r="K16" s="26">
        <v>633</v>
      </c>
      <c r="L16" s="26">
        <v>633</v>
      </c>
      <c r="M16" s="26">
        <v>633</v>
      </c>
      <c r="N16" s="26">
        <v>633</v>
      </c>
      <c r="O16" s="26">
        <v>633</v>
      </c>
      <c r="P16" s="18"/>
    </row>
    <row r="17" spans="1:20" s="19" customFormat="1" ht="9" customHeight="1">
      <c r="A17" s="15"/>
      <c r="B17" s="23" t="s">
        <v>57</v>
      </c>
      <c r="C17" s="16"/>
      <c r="D17" s="27">
        <v>76.067257999999995</v>
      </c>
      <c r="E17" s="27">
        <v>76.067257999999995</v>
      </c>
      <c r="F17" s="27">
        <v>76.067257999999995</v>
      </c>
      <c r="G17" s="27">
        <v>76.067257999999995</v>
      </c>
      <c r="H17" s="27">
        <v>76.067257999999995</v>
      </c>
      <c r="I17" s="27">
        <v>78.16725799999999</v>
      </c>
      <c r="J17" s="27">
        <v>78.16725799999999</v>
      </c>
      <c r="K17" s="27">
        <v>78.16725799999999</v>
      </c>
      <c r="L17" s="27">
        <v>78.16725799999999</v>
      </c>
      <c r="M17" s="27">
        <v>78.16725799999999</v>
      </c>
      <c r="N17" s="27">
        <v>78.16725799999999</v>
      </c>
      <c r="O17" s="27">
        <v>78.16725799999999</v>
      </c>
      <c r="P17" s="28"/>
      <c r="Q17" s="29"/>
      <c r="R17" s="29"/>
      <c r="S17" s="30"/>
      <c r="T17" s="31"/>
    </row>
    <row r="18" spans="1:20" s="19" customFormat="1" ht="9" customHeight="1" thickBot="1">
      <c r="A18" s="15"/>
      <c r="B18" s="23" t="s">
        <v>58</v>
      </c>
      <c r="C18" s="16"/>
      <c r="D18" s="32">
        <v>275</v>
      </c>
      <c r="E18" s="32">
        <v>199</v>
      </c>
      <c r="F18" s="32">
        <v>283</v>
      </c>
      <c r="G18" s="32">
        <v>225</v>
      </c>
      <c r="H18" s="32">
        <v>105</v>
      </c>
      <c r="I18" s="32">
        <v>358</v>
      </c>
      <c r="J18" s="32">
        <v>206</v>
      </c>
      <c r="K18" s="32">
        <v>218</v>
      </c>
      <c r="L18" s="32">
        <v>116</v>
      </c>
      <c r="M18" s="32">
        <v>172</v>
      </c>
      <c r="N18" s="32">
        <v>78</v>
      </c>
      <c r="O18" s="32">
        <v>75</v>
      </c>
      <c r="P18" s="18"/>
    </row>
    <row r="19" spans="1:20" s="19" customFormat="1" ht="9" customHeight="1">
      <c r="A19" s="15"/>
      <c r="B19" s="23" t="s">
        <v>6</v>
      </c>
      <c r="C19" s="16"/>
      <c r="D19" s="33">
        <f t="shared" ref="D19:O19" si="0">SUM(D12:D18)</f>
        <v>2430.067258</v>
      </c>
      <c r="E19" s="33">
        <f t="shared" si="0"/>
        <v>2354.067258</v>
      </c>
      <c r="F19" s="33">
        <f t="shared" si="0"/>
        <v>2438.067258</v>
      </c>
      <c r="G19" s="33">
        <f t="shared" si="0"/>
        <v>2380.067258</v>
      </c>
      <c r="H19" s="33">
        <f t="shared" si="0"/>
        <v>2260.067258</v>
      </c>
      <c r="I19" s="33">
        <f t="shared" si="0"/>
        <v>2560.1672579999999</v>
      </c>
      <c r="J19" s="33">
        <f t="shared" si="0"/>
        <v>2408.1672579999999</v>
      </c>
      <c r="K19" s="33">
        <f t="shared" si="0"/>
        <v>2420.1672579999999</v>
      </c>
      <c r="L19" s="33">
        <f t="shared" si="0"/>
        <v>2318.1672579999999</v>
      </c>
      <c r="M19" s="33">
        <f t="shared" si="0"/>
        <v>2374.1672579999999</v>
      </c>
      <c r="N19" s="33">
        <f t="shared" si="0"/>
        <v>2280.1672579999999</v>
      </c>
      <c r="O19" s="33">
        <f t="shared" si="0"/>
        <v>2277.1672579999999</v>
      </c>
      <c r="P19" s="18"/>
    </row>
    <row r="20" spans="1:20" s="19" customFormat="1" ht="9" customHeight="1">
      <c r="A20" s="15"/>
      <c r="B20" s="16"/>
      <c r="C20" s="16"/>
      <c r="D20" s="34"/>
      <c r="E20" s="34"/>
      <c r="F20" s="34"/>
      <c r="G20" s="34"/>
      <c r="H20" s="34"/>
      <c r="I20" s="34"/>
      <c r="J20" s="34"/>
      <c r="K20" s="25"/>
      <c r="L20" s="25"/>
      <c r="M20" s="25"/>
      <c r="N20" s="25"/>
      <c r="O20" s="25"/>
      <c r="P20" s="18"/>
    </row>
    <row r="21" spans="1:20" s="19" customFormat="1" ht="9" customHeight="1">
      <c r="A21" s="15"/>
      <c r="B21" s="20" t="s">
        <v>7</v>
      </c>
      <c r="C21" s="16"/>
      <c r="D21" s="34"/>
      <c r="E21" s="34"/>
      <c r="F21" s="34"/>
      <c r="G21" s="34"/>
      <c r="H21" s="34"/>
      <c r="I21" s="34"/>
      <c r="J21" s="34"/>
      <c r="K21" s="25"/>
      <c r="L21" s="25"/>
      <c r="M21" s="25"/>
      <c r="N21" s="25"/>
      <c r="O21" s="25"/>
      <c r="P21" s="18"/>
    </row>
    <row r="22" spans="1:20" s="37" customFormat="1" ht="9" customHeight="1">
      <c r="A22" s="35"/>
      <c r="B22" s="36" t="s">
        <v>8</v>
      </c>
      <c r="C22" s="21"/>
      <c r="D22" s="34">
        <v>320</v>
      </c>
      <c r="E22" s="34">
        <v>140</v>
      </c>
      <c r="F22" s="34">
        <v>149</v>
      </c>
      <c r="G22" s="34">
        <v>60</v>
      </c>
      <c r="H22" s="34">
        <v>289</v>
      </c>
      <c r="I22" s="34">
        <v>0</v>
      </c>
      <c r="J22" s="34">
        <v>45</v>
      </c>
      <c r="K22" s="34">
        <v>45</v>
      </c>
      <c r="L22" s="34">
        <v>108</v>
      </c>
      <c r="M22" s="34">
        <v>0</v>
      </c>
      <c r="N22" s="34">
        <v>293</v>
      </c>
      <c r="O22" s="34">
        <v>179</v>
      </c>
      <c r="P22" s="18"/>
    </row>
    <row r="23" spans="1:20" s="37" customFormat="1" ht="9" customHeight="1" thickBot="1">
      <c r="A23" s="35"/>
      <c r="B23" s="38" t="s">
        <v>9</v>
      </c>
      <c r="C23" s="21"/>
      <c r="D23" s="39">
        <v>525</v>
      </c>
      <c r="E23" s="39">
        <v>758</v>
      </c>
      <c r="F23" s="39">
        <v>546</v>
      </c>
      <c r="G23" s="39">
        <v>800</v>
      </c>
      <c r="H23" s="39">
        <v>257</v>
      </c>
      <c r="I23" s="39">
        <v>174</v>
      </c>
      <c r="J23" s="39">
        <v>230</v>
      </c>
      <c r="K23" s="39">
        <v>247</v>
      </c>
      <c r="L23" s="39">
        <v>300</v>
      </c>
      <c r="M23" s="39">
        <v>485</v>
      </c>
      <c r="N23" s="39">
        <v>364</v>
      </c>
      <c r="O23" s="39">
        <v>566</v>
      </c>
      <c r="P23" s="18"/>
    </row>
    <row r="24" spans="1:20" s="19" customFormat="1" ht="9" customHeight="1">
      <c r="A24" s="15"/>
      <c r="B24" s="23" t="s">
        <v>10</v>
      </c>
      <c r="C24" s="16"/>
      <c r="D24" s="40">
        <f>SUM(D22:D23)</f>
        <v>845</v>
      </c>
      <c r="E24" s="40">
        <f t="shared" ref="E24:O24" si="1">SUM(E22:E23)</f>
        <v>898</v>
      </c>
      <c r="F24" s="40">
        <f t="shared" si="1"/>
        <v>695</v>
      </c>
      <c r="G24" s="40">
        <f t="shared" si="1"/>
        <v>860</v>
      </c>
      <c r="H24" s="40">
        <f t="shared" si="1"/>
        <v>546</v>
      </c>
      <c r="I24" s="40">
        <f t="shared" si="1"/>
        <v>174</v>
      </c>
      <c r="J24" s="40">
        <f t="shared" si="1"/>
        <v>275</v>
      </c>
      <c r="K24" s="40">
        <f t="shared" si="1"/>
        <v>292</v>
      </c>
      <c r="L24" s="40">
        <f t="shared" si="1"/>
        <v>408</v>
      </c>
      <c r="M24" s="40">
        <f t="shared" si="1"/>
        <v>485</v>
      </c>
      <c r="N24" s="40">
        <f t="shared" si="1"/>
        <v>657</v>
      </c>
      <c r="O24" s="40">
        <f t="shared" si="1"/>
        <v>745</v>
      </c>
      <c r="P24" s="18"/>
    </row>
    <row r="25" spans="1:20" s="19" customFormat="1" ht="3.75" customHeight="1" thickBot="1">
      <c r="A25" s="15"/>
      <c r="B25" s="16"/>
      <c r="C25" s="16"/>
      <c r="D25" s="34"/>
      <c r="E25" s="34"/>
      <c r="F25" s="34"/>
      <c r="G25" s="34"/>
      <c r="H25" s="34"/>
      <c r="I25" s="34"/>
      <c r="J25" s="34"/>
      <c r="K25" s="25"/>
      <c r="L25" s="25"/>
      <c r="M25" s="25"/>
      <c r="N25" s="25"/>
      <c r="O25" s="25"/>
      <c r="P25" s="18"/>
    </row>
    <row r="26" spans="1:20" s="19" customFormat="1" ht="9" customHeight="1" thickBot="1">
      <c r="A26" s="15"/>
      <c r="B26" s="42" t="s">
        <v>13</v>
      </c>
      <c r="C26" s="43"/>
      <c r="D26" s="68">
        <f>D19-D24</f>
        <v>1585.067258</v>
      </c>
      <c r="E26" s="68">
        <f t="shared" ref="E26:O26" si="2">E19-E24</f>
        <v>1456.067258</v>
      </c>
      <c r="F26" s="68">
        <f t="shared" si="2"/>
        <v>1743.067258</v>
      </c>
      <c r="G26" s="68">
        <f t="shared" si="2"/>
        <v>1520.067258</v>
      </c>
      <c r="H26" s="68">
        <f t="shared" si="2"/>
        <v>1714.067258</v>
      </c>
      <c r="I26" s="68">
        <f t="shared" si="2"/>
        <v>2386.1672579999999</v>
      </c>
      <c r="J26" s="68">
        <f t="shared" si="2"/>
        <v>2133.1672579999999</v>
      </c>
      <c r="K26" s="68">
        <f t="shared" si="2"/>
        <v>2128.1672579999999</v>
      </c>
      <c r="L26" s="68">
        <f t="shared" si="2"/>
        <v>1910.1672579999999</v>
      </c>
      <c r="M26" s="68">
        <f t="shared" si="2"/>
        <v>1889.1672579999999</v>
      </c>
      <c r="N26" s="68">
        <f t="shared" si="2"/>
        <v>1623.1672579999999</v>
      </c>
      <c r="O26" s="70">
        <f t="shared" si="2"/>
        <v>1532.1672579999999</v>
      </c>
      <c r="P26" s="18"/>
      <c r="Q26" s="44"/>
    </row>
    <row r="27" spans="1:20" s="19" customFormat="1" ht="5.25" customHeight="1">
      <c r="A27" s="15"/>
      <c r="B27" s="16"/>
      <c r="C27" s="16"/>
      <c r="D27" s="34"/>
      <c r="E27" s="34"/>
      <c r="F27" s="34"/>
      <c r="G27" s="34"/>
      <c r="H27" s="34"/>
      <c r="I27" s="34"/>
      <c r="J27" s="34"/>
      <c r="K27" s="25"/>
      <c r="L27" s="25"/>
      <c r="M27" s="25"/>
      <c r="N27" s="25"/>
      <c r="O27" s="25"/>
      <c r="P27" s="18"/>
    </row>
    <row r="28" spans="1:20" s="19" customFormat="1" ht="9" customHeight="1">
      <c r="A28" s="15"/>
      <c r="B28" s="23" t="s">
        <v>29</v>
      </c>
      <c r="C28" s="16"/>
      <c r="D28" s="34"/>
      <c r="E28" s="34"/>
      <c r="F28" s="34"/>
      <c r="G28" s="34"/>
      <c r="H28" s="34"/>
      <c r="I28" s="34"/>
      <c r="J28" s="34"/>
      <c r="K28" s="25"/>
      <c r="L28" s="25"/>
      <c r="M28" s="25"/>
      <c r="N28" s="25"/>
      <c r="O28" s="25"/>
      <c r="P28" s="18"/>
    </row>
    <row r="29" spans="1:20" s="19" customFormat="1" ht="9" customHeight="1">
      <c r="A29" s="15"/>
      <c r="B29" s="23" t="s">
        <v>11</v>
      </c>
      <c r="C29" s="16"/>
      <c r="D29" s="40">
        <v>954</v>
      </c>
      <c r="E29" s="40">
        <v>951</v>
      </c>
      <c r="F29" s="40">
        <v>1185</v>
      </c>
      <c r="G29" s="40">
        <v>1294</v>
      </c>
      <c r="H29" s="40">
        <v>1397</v>
      </c>
      <c r="I29" s="40">
        <v>1935</v>
      </c>
      <c r="J29" s="40">
        <v>1738</v>
      </c>
      <c r="K29" s="40">
        <v>1686</v>
      </c>
      <c r="L29" s="40">
        <v>1560</v>
      </c>
      <c r="M29" s="40">
        <v>1531</v>
      </c>
      <c r="N29" s="40">
        <v>1006</v>
      </c>
      <c r="O29" s="40">
        <v>1163</v>
      </c>
      <c r="P29" s="18"/>
    </row>
    <row r="30" spans="1:20" s="19" customFormat="1" ht="9" customHeight="1" thickBot="1">
      <c r="A30" s="15"/>
      <c r="B30" s="23" t="s">
        <v>12</v>
      </c>
      <c r="C30" s="16"/>
      <c r="D30" s="32">
        <v>-1</v>
      </c>
      <c r="E30" s="32">
        <v>-2</v>
      </c>
      <c r="F30" s="32">
        <v>-6</v>
      </c>
      <c r="G30" s="32">
        <v>-1</v>
      </c>
      <c r="H30" s="32">
        <v>-4</v>
      </c>
      <c r="I30" s="32">
        <v>-3</v>
      </c>
      <c r="J30" s="32">
        <v>-4</v>
      </c>
      <c r="K30" s="32">
        <v>-4</v>
      </c>
      <c r="L30" s="32">
        <v>-3</v>
      </c>
      <c r="M30" s="32">
        <v>-2</v>
      </c>
      <c r="N30" s="32">
        <v>-8</v>
      </c>
      <c r="O30" s="32">
        <v>-1</v>
      </c>
      <c r="P30" s="18"/>
    </row>
    <row r="31" spans="1:20" s="19" customFormat="1" ht="9" customHeight="1">
      <c r="A31" s="15"/>
      <c r="B31" s="23" t="s">
        <v>29</v>
      </c>
      <c r="C31" s="16"/>
      <c r="D31" s="40">
        <f>SUM(D29:D30)</f>
        <v>953</v>
      </c>
      <c r="E31" s="40">
        <f t="shared" ref="E31:O31" si="3">SUM(E29:E30)</f>
        <v>949</v>
      </c>
      <c r="F31" s="40">
        <f t="shared" si="3"/>
        <v>1179</v>
      </c>
      <c r="G31" s="40">
        <f t="shared" si="3"/>
        <v>1293</v>
      </c>
      <c r="H31" s="40">
        <f t="shared" si="3"/>
        <v>1393</v>
      </c>
      <c r="I31" s="40">
        <f t="shared" si="3"/>
        <v>1932</v>
      </c>
      <c r="J31" s="40">
        <f t="shared" si="3"/>
        <v>1734</v>
      </c>
      <c r="K31" s="40">
        <f t="shared" si="3"/>
        <v>1682</v>
      </c>
      <c r="L31" s="40">
        <f t="shared" si="3"/>
        <v>1557</v>
      </c>
      <c r="M31" s="40">
        <f t="shared" si="3"/>
        <v>1529</v>
      </c>
      <c r="N31" s="40">
        <f t="shared" si="3"/>
        <v>998</v>
      </c>
      <c r="O31" s="40">
        <f t="shared" si="3"/>
        <v>1162</v>
      </c>
      <c r="P31" s="18"/>
    </row>
    <row r="32" spans="1:20" s="19" customFormat="1" ht="5.25" customHeight="1">
      <c r="A32" s="15"/>
      <c r="B32" s="16"/>
      <c r="C32" s="16"/>
      <c r="D32" s="40"/>
      <c r="E32" s="40"/>
      <c r="F32" s="40"/>
      <c r="G32" s="40"/>
      <c r="H32" s="40"/>
      <c r="I32" s="40"/>
      <c r="J32" s="40"/>
      <c r="K32" s="41"/>
      <c r="L32" s="41"/>
      <c r="M32" s="41"/>
      <c r="N32" s="41"/>
      <c r="O32" s="41"/>
      <c r="P32" s="18"/>
    </row>
    <row r="33" spans="1:17" s="19" customFormat="1" ht="9" customHeight="1">
      <c r="A33" s="15"/>
      <c r="B33" s="23" t="s">
        <v>34</v>
      </c>
      <c r="C33" s="16"/>
      <c r="D33" s="34"/>
      <c r="E33" s="34"/>
      <c r="F33" s="34"/>
      <c r="G33" s="34"/>
      <c r="H33" s="34"/>
      <c r="I33" s="34"/>
      <c r="J33" s="34"/>
      <c r="K33" s="25"/>
      <c r="L33" s="25"/>
      <c r="M33" s="25"/>
      <c r="N33" s="25"/>
      <c r="O33" s="25"/>
      <c r="P33" s="18"/>
    </row>
    <row r="34" spans="1:17" s="19" customFormat="1" ht="9" customHeight="1" thickBot="1">
      <c r="A34" s="15"/>
      <c r="B34" s="36" t="s">
        <v>60</v>
      </c>
      <c r="C34" s="16"/>
      <c r="D34" s="39">
        <v>375</v>
      </c>
      <c r="E34" s="32">
        <v>308</v>
      </c>
      <c r="F34" s="32">
        <v>325</v>
      </c>
      <c r="G34" s="32">
        <v>50</v>
      </c>
      <c r="H34" s="32">
        <v>205</v>
      </c>
      <c r="I34" s="32">
        <v>50</v>
      </c>
      <c r="J34" s="32">
        <v>227</v>
      </c>
      <c r="K34" s="32">
        <v>265</v>
      </c>
      <c r="L34" s="32">
        <v>225</v>
      </c>
      <c r="M34" s="32">
        <v>180</v>
      </c>
      <c r="N34" s="32">
        <v>360</v>
      </c>
      <c r="O34" s="32">
        <v>210</v>
      </c>
      <c r="P34" s="18"/>
      <c r="Q34" s="72" t="s">
        <v>53</v>
      </c>
    </row>
    <row r="35" spans="1:17" s="19" customFormat="1" ht="9" customHeight="1">
      <c r="A35" s="15"/>
      <c r="B35" s="23" t="s">
        <v>35</v>
      </c>
      <c r="C35" s="16"/>
      <c r="D35" s="40">
        <f>SUM(D34:D34)</f>
        <v>375</v>
      </c>
      <c r="E35" s="40">
        <f>SUM(E34:E34)</f>
        <v>308</v>
      </c>
      <c r="F35" s="40">
        <f>SUM(F34:F34)</f>
        <v>325</v>
      </c>
      <c r="G35" s="40">
        <f>SUM(G34:G34)</f>
        <v>50</v>
      </c>
      <c r="H35" s="40">
        <f>SUM(H34:H34)</f>
        <v>205</v>
      </c>
      <c r="I35" s="40">
        <f>SUM(I34:I34)</f>
        <v>50</v>
      </c>
      <c r="J35" s="40">
        <f>SUM(J34:J34)</f>
        <v>227</v>
      </c>
      <c r="K35" s="40">
        <f>SUM(K34:K34)</f>
        <v>265</v>
      </c>
      <c r="L35" s="40">
        <f>SUM(L34:L34)</f>
        <v>225</v>
      </c>
      <c r="M35" s="40">
        <f>SUM(M34:M34)</f>
        <v>180</v>
      </c>
      <c r="N35" s="40">
        <f>SUM(N34:N34)</f>
        <v>360</v>
      </c>
      <c r="O35" s="40">
        <f>SUM(O34:O34)</f>
        <v>210</v>
      </c>
      <c r="P35" s="18"/>
      <c r="Q35" s="72"/>
    </row>
    <row r="36" spans="1:17" s="19" customFormat="1" ht="4.5" customHeight="1" thickBot="1">
      <c r="A36" s="15"/>
      <c r="B36" s="23"/>
      <c r="C36" s="16"/>
      <c r="D36" s="40"/>
      <c r="E36" s="40"/>
      <c r="F36" s="40"/>
      <c r="G36" s="40"/>
      <c r="H36" s="40"/>
      <c r="I36" s="40"/>
      <c r="J36" s="40"/>
      <c r="K36" s="41"/>
      <c r="L36" s="41"/>
      <c r="M36" s="41"/>
      <c r="N36" s="41"/>
      <c r="O36" s="41"/>
      <c r="P36" s="18"/>
      <c r="Q36" s="72"/>
    </row>
    <row r="37" spans="1:17" s="19" customFormat="1" ht="9.75" customHeight="1">
      <c r="A37" s="15"/>
      <c r="B37" s="45" t="s">
        <v>30</v>
      </c>
      <c r="C37" s="46"/>
      <c r="D37" s="47">
        <f>D31+D35</f>
        <v>1328</v>
      </c>
      <c r="E37" s="47">
        <f>E31+E35</f>
        <v>1257</v>
      </c>
      <c r="F37" s="47">
        <f>F31+F35</f>
        <v>1504</v>
      </c>
      <c r="G37" s="47">
        <f>G31+G35</f>
        <v>1343</v>
      </c>
      <c r="H37" s="47">
        <f>H31+H35</f>
        <v>1598</v>
      </c>
      <c r="I37" s="47">
        <f>I31+I35</f>
        <v>1982</v>
      </c>
      <c r="J37" s="47">
        <f>J31+J35</f>
        <v>1961</v>
      </c>
      <c r="K37" s="47">
        <f>K31+K35</f>
        <v>1947</v>
      </c>
      <c r="L37" s="47">
        <f>L31+L35</f>
        <v>1782</v>
      </c>
      <c r="M37" s="47">
        <f>M31+M35</f>
        <v>1709</v>
      </c>
      <c r="N37" s="47">
        <f>N31+N35</f>
        <v>1358</v>
      </c>
      <c r="O37" s="48">
        <f>O31+O35</f>
        <v>1372</v>
      </c>
      <c r="P37" s="18"/>
      <c r="Q37" s="72"/>
    </row>
    <row r="38" spans="1:17" s="19" customFormat="1" ht="9.75" customHeight="1">
      <c r="A38" s="15"/>
      <c r="B38" s="49" t="s">
        <v>25</v>
      </c>
      <c r="C38" s="21"/>
      <c r="D38" s="40">
        <v>28</v>
      </c>
      <c r="E38" s="40">
        <v>16</v>
      </c>
      <c r="F38" s="40">
        <v>21</v>
      </c>
      <c r="G38" s="40">
        <v>20</v>
      </c>
      <c r="H38" s="40">
        <v>24</v>
      </c>
      <c r="I38" s="40">
        <v>22</v>
      </c>
      <c r="J38" s="40">
        <v>26</v>
      </c>
      <c r="K38" s="40">
        <v>23</v>
      </c>
      <c r="L38" s="40">
        <v>8</v>
      </c>
      <c r="M38" s="40">
        <v>5</v>
      </c>
      <c r="N38" s="40">
        <v>14</v>
      </c>
      <c r="O38" s="50">
        <v>7</v>
      </c>
      <c r="P38" s="18"/>
      <c r="Q38" s="72"/>
    </row>
    <row r="39" spans="1:17" s="19" customFormat="1" ht="9.75" customHeight="1">
      <c r="A39" s="15"/>
      <c r="B39" s="49" t="s">
        <v>23</v>
      </c>
      <c r="C39" s="21"/>
      <c r="D39" s="51">
        <v>0.83333333333333337</v>
      </c>
      <c r="E39" s="51">
        <v>0.83333333333333337</v>
      </c>
      <c r="F39" s="51">
        <v>0.66666666666666663</v>
      </c>
      <c r="G39" s="51">
        <v>0.66666666666666663</v>
      </c>
      <c r="H39" s="51">
        <v>0.70833333333333337</v>
      </c>
      <c r="I39" s="51">
        <v>0.66666666666666663</v>
      </c>
      <c r="J39" s="51">
        <v>0.625</v>
      </c>
      <c r="K39" s="51">
        <v>0.625</v>
      </c>
      <c r="L39" s="51">
        <v>0.625</v>
      </c>
      <c r="M39" s="51">
        <v>0.66666666666666663</v>
      </c>
      <c r="N39" s="51">
        <v>0.79166666666666663</v>
      </c>
      <c r="O39" s="52">
        <v>0.79166666666666663</v>
      </c>
      <c r="P39" s="18"/>
      <c r="Q39" s="72"/>
    </row>
    <row r="40" spans="1:17" s="19" customFormat="1" ht="9.75" customHeight="1" thickBot="1">
      <c r="A40" s="15"/>
      <c r="B40" s="53" t="s">
        <v>24</v>
      </c>
      <c r="C40" s="54"/>
      <c r="D40" s="55" t="s">
        <v>36</v>
      </c>
      <c r="E40" s="55" t="s">
        <v>42</v>
      </c>
      <c r="F40" s="55" t="s">
        <v>26</v>
      </c>
      <c r="G40" s="55" t="s">
        <v>42</v>
      </c>
      <c r="H40" s="55" t="s">
        <v>27</v>
      </c>
      <c r="I40" s="55" t="s">
        <v>42</v>
      </c>
      <c r="J40" s="55" t="s">
        <v>27</v>
      </c>
      <c r="K40" s="55" t="s">
        <v>27</v>
      </c>
      <c r="L40" s="55" t="s">
        <v>31</v>
      </c>
      <c r="M40" s="55" t="s">
        <v>43</v>
      </c>
      <c r="N40" s="55" t="s">
        <v>26</v>
      </c>
      <c r="O40" s="56" t="s">
        <v>42</v>
      </c>
      <c r="P40" s="18"/>
      <c r="Q40" s="72"/>
    </row>
    <row r="41" spans="1:17" s="19" customFormat="1" ht="6.75" customHeight="1">
      <c r="A41" s="15"/>
      <c r="B41" s="16"/>
      <c r="C41" s="16"/>
      <c r="D41" s="40"/>
      <c r="E41" s="40"/>
      <c r="F41" s="40"/>
      <c r="G41" s="40"/>
      <c r="H41" s="40"/>
      <c r="I41" s="40"/>
      <c r="J41" s="40"/>
      <c r="K41" s="41"/>
      <c r="L41" s="41"/>
      <c r="M41" s="41"/>
      <c r="N41" s="41"/>
      <c r="O41" s="41"/>
      <c r="P41" s="18"/>
      <c r="Q41" s="72"/>
    </row>
    <row r="42" spans="1:17" s="19" customFormat="1" ht="9" customHeight="1">
      <c r="A42" s="15"/>
      <c r="B42" s="20" t="s">
        <v>37</v>
      </c>
      <c r="C42" s="16"/>
      <c r="D42" s="69">
        <f>D19-D37</f>
        <v>1102.067258</v>
      </c>
      <c r="E42" s="69">
        <f>E19-E37</f>
        <v>1097.067258</v>
      </c>
      <c r="F42" s="69">
        <f>F19-F37</f>
        <v>934.06725800000004</v>
      </c>
      <c r="G42" s="69">
        <f>G19-G37</f>
        <v>1037.067258</v>
      </c>
      <c r="H42" s="69">
        <f>H19-H37</f>
        <v>662.06725800000004</v>
      </c>
      <c r="I42" s="69">
        <f>I19-I37</f>
        <v>578.16725799999995</v>
      </c>
      <c r="J42" s="69">
        <f>J19-J37</f>
        <v>447.16725799999995</v>
      </c>
      <c r="K42" s="69">
        <f>K19-K37</f>
        <v>473.16725799999995</v>
      </c>
      <c r="L42" s="69">
        <f>L19-L37</f>
        <v>536.16725799999995</v>
      </c>
      <c r="M42" s="69">
        <f>M19-M37</f>
        <v>665.16725799999995</v>
      </c>
      <c r="N42" s="69">
        <f>N19-N37</f>
        <v>922.16725799999995</v>
      </c>
      <c r="O42" s="69">
        <f>O19-O37</f>
        <v>905.16725799999995</v>
      </c>
      <c r="P42" s="18"/>
      <c r="Q42" s="72"/>
    </row>
    <row r="43" spans="1:17" s="19" customFormat="1" ht="4.5" customHeight="1">
      <c r="A43" s="15"/>
      <c r="B43" s="20"/>
      <c r="C43" s="16"/>
      <c r="D43" s="69"/>
      <c r="E43" s="69"/>
      <c r="F43" s="69"/>
      <c r="G43" s="40"/>
      <c r="H43" s="40"/>
      <c r="I43" s="40"/>
      <c r="J43" s="40"/>
      <c r="K43" s="40"/>
      <c r="L43" s="40"/>
      <c r="M43" s="40"/>
      <c r="N43" s="40"/>
      <c r="O43" s="40"/>
      <c r="P43" s="18"/>
      <c r="Q43" s="72"/>
    </row>
    <row r="44" spans="1:17" s="19" customFormat="1" ht="9" customHeight="1">
      <c r="A44" s="15"/>
      <c r="B44" s="20" t="s">
        <v>38</v>
      </c>
      <c r="C44" s="16"/>
      <c r="D44" s="69">
        <f>D26-D37</f>
        <v>257.06725800000004</v>
      </c>
      <c r="E44" s="69">
        <f>E26-E37</f>
        <v>199.06725800000004</v>
      </c>
      <c r="F44" s="69">
        <f>F26-F37</f>
        <v>239.06725800000004</v>
      </c>
      <c r="G44" s="69">
        <f>G26-G37</f>
        <v>177.06725800000004</v>
      </c>
      <c r="H44" s="69">
        <f>H26-H37</f>
        <v>116.06725800000004</v>
      </c>
      <c r="I44" s="69">
        <f>I26-I37</f>
        <v>404.16725799999995</v>
      </c>
      <c r="J44" s="69">
        <f>J26-J37</f>
        <v>172.16725799999995</v>
      </c>
      <c r="K44" s="69">
        <f>K26-K37</f>
        <v>181.16725799999995</v>
      </c>
      <c r="L44" s="69">
        <f>L26-L37</f>
        <v>128.16725799999995</v>
      </c>
      <c r="M44" s="69">
        <f>M26-M37</f>
        <v>180.16725799999995</v>
      </c>
      <c r="N44" s="69">
        <f>N26-N37</f>
        <v>265.16725799999995</v>
      </c>
      <c r="O44" s="69">
        <f>O26-O37</f>
        <v>160.16725799999995</v>
      </c>
      <c r="P44" s="18"/>
      <c r="Q44" s="72"/>
    </row>
    <row r="45" spans="1:17" ht="6" customHeight="1" thickBot="1">
      <c r="A45" s="57"/>
      <c r="B45" s="58"/>
      <c r="C45" s="58"/>
      <c r="D45" s="59"/>
      <c r="E45" s="59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1"/>
      <c r="Q45" s="72"/>
    </row>
    <row r="47" spans="1:17"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9" spans="4:17">
      <c r="K49" s="62"/>
      <c r="L49" s="62"/>
      <c r="M49" s="62"/>
    </row>
    <row r="50" spans="4:17">
      <c r="D50" s="63"/>
      <c r="E50" s="63"/>
      <c r="F50" s="63"/>
      <c r="G50" s="63"/>
      <c r="H50" s="63"/>
      <c r="I50" s="63"/>
      <c r="J50" s="63"/>
      <c r="K50" s="65"/>
      <c r="L50" s="65"/>
      <c r="M50" s="65"/>
      <c r="N50" s="65"/>
      <c r="O50" s="65"/>
      <c r="P50" s="64"/>
      <c r="Q50" s="64"/>
    </row>
    <row r="119" spans="3:3">
      <c r="C119" s="2"/>
    </row>
  </sheetData>
  <mergeCells count="1">
    <mergeCell ref="Q34:Q45"/>
  </mergeCells>
  <pageMargins left="0.7" right="0.7" top="0.75" bottom="0.75" header="0.3" footer="0.3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AB1F0-A776-4F17-89AB-9A016FC683AE}">
  <sheetPr>
    <pageSetUpPr fitToPage="1"/>
  </sheetPr>
  <dimension ref="A1:T119"/>
  <sheetViews>
    <sheetView zoomScale="145" zoomScaleNormal="145" workbookViewId="0">
      <selection activeCell="B34" sqref="B34"/>
    </sheetView>
  </sheetViews>
  <sheetFormatPr defaultColWidth="9.765625" defaultRowHeight="11.5"/>
  <cols>
    <col min="1" max="1" width="1.765625" style="4" customWidth="1"/>
    <col min="2" max="2" width="37.69140625" style="4" customWidth="1"/>
    <col min="3" max="3" width="1.3046875" style="4" customWidth="1"/>
    <col min="4" max="10" width="4.53515625" style="62" customWidth="1"/>
    <col min="11" max="15" width="4.53515625" style="66" customWidth="1"/>
    <col min="16" max="16" width="1.69140625" style="4" customWidth="1"/>
    <col min="17" max="17" width="9.84375" style="4" customWidth="1"/>
    <col min="18" max="19" width="8.765625" style="4" customWidth="1"/>
    <col min="20" max="16384" width="9.765625" style="4"/>
  </cols>
  <sheetData>
    <row r="1" spans="1:17" ht="10.5" customHeight="1">
      <c r="A1" s="1" t="s">
        <v>0</v>
      </c>
      <c r="B1" s="1"/>
      <c r="C1" s="2"/>
      <c r="D1" s="8"/>
      <c r="E1" s="8"/>
      <c r="F1" s="8"/>
      <c r="G1" s="8"/>
      <c r="H1" s="8"/>
      <c r="I1" s="8"/>
      <c r="J1" s="8"/>
      <c r="K1" s="9"/>
      <c r="L1" s="9"/>
      <c r="M1" s="9"/>
      <c r="N1" s="9"/>
      <c r="O1" s="9"/>
      <c r="P1" s="3"/>
      <c r="Q1" s="3" t="s">
        <v>39</v>
      </c>
    </row>
    <row r="2" spans="1:17" ht="10.5" customHeight="1">
      <c r="A2" s="6" t="s">
        <v>49</v>
      </c>
      <c r="B2" s="1"/>
      <c r="C2" s="2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3"/>
      <c r="Q2" s="3" t="s">
        <v>45</v>
      </c>
    </row>
    <row r="3" spans="1:17" ht="10.5" customHeight="1">
      <c r="A3" s="1" t="s">
        <v>40</v>
      </c>
      <c r="B3" s="1"/>
      <c r="C3" s="2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1"/>
      <c r="Q3" s="7"/>
    </row>
    <row r="4" spans="1:17" ht="10.5" customHeight="1">
      <c r="A4" s="6" t="s">
        <v>59</v>
      </c>
      <c r="B4" s="1"/>
      <c r="C4" s="2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1"/>
      <c r="Q4" s="7"/>
    </row>
    <row r="5" spans="1:17" ht="10.5" customHeight="1">
      <c r="A5" s="6" t="s">
        <v>41</v>
      </c>
      <c r="B5" s="1"/>
      <c r="C5" s="2"/>
      <c r="D5" s="8"/>
      <c r="E5" s="8"/>
      <c r="F5" s="8"/>
      <c r="G5" s="8"/>
      <c r="H5" s="8"/>
      <c r="I5" s="8"/>
      <c r="J5" s="8"/>
      <c r="K5" s="67"/>
      <c r="L5" s="9"/>
      <c r="M5" s="9"/>
      <c r="N5" s="9"/>
      <c r="O5" s="9"/>
      <c r="P5" s="2"/>
      <c r="Q5" s="5"/>
    </row>
    <row r="6" spans="1:17" ht="10.5" customHeight="1">
      <c r="A6" s="6" t="s">
        <v>48</v>
      </c>
      <c r="B6" s="1"/>
      <c r="C6" s="2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2"/>
      <c r="Q6" s="5"/>
    </row>
    <row r="7" spans="1:17" ht="6" customHeight="1" thickBot="1">
      <c r="A7" s="2"/>
      <c r="B7" s="2"/>
      <c r="C7" s="2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2"/>
    </row>
    <row r="8" spans="1:17" ht="6.75" customHeight="1">
      <c r="A8" s="10"/>
      <c r="B8" s="11"/>
      <c r="C8" s="11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4"/>
    </row>
    <row r="9" spans="1:17" s="19" customFormat="1" ht="9" customHeight="1">
      <c r="A9" s="15"/>
      <c r="B9" s="16"/>
      <c r="C9" s="16"/>
      <c r="D9" s="17" t="s">
        <v>14</v>
      </c>
      <c r="E9" s="17" t="s">
        <v>15</v>
      </c>
      <c r="F9" s="17" t="s">
        <v>17</v>
      </c>
      <c r="G9" s="17" t="s">
        <v>16</v>
      </c>
      <c r="H9" s="17" t="s">
        <v>18</v>
      </c>
      <c r="I9" s="17" t="s">
        <v>19</v>
      </c>
      <c r="J9" s="17" t="s">
        <v>20</v>
      </c>
      <c r="K9" s="17" t="s">
        <v>21</v>
      </c>
      <c r="L9" s="17" t="s">
        <v>22</v>
      </c>
      <c r="M9" s="17" t="s">
        <v>1</v>
      </c>
      <c r="N9" s="17" t="s">
        <v>2</v>
      </c>
      <c r="O9" s="17" t="s">
        <v>3</v>
      </c>
      <c r="P9" s="18"/>
    </row>
    <row r="10" spans="1:17" s="19" customFormat="1" ht="9" customHeight="1">
      <c r="A10" s="15"/>
      <c r="B10" s="16"/>
      <c r="C10" s="16"/>
      <c r="D10" s="17">
        <v>2018</v>
      </c>
      <c r="E10" s="17">
        <v>2018</v>
      </c>
      <c r="F10" s="17">
        <v>2018</v>
      </c>
      <c r="G10" s="17">
        <v>2018</v>
      </c>
      <c r="H10" s="17">
        <v>2018</v>
      </c>
      <c r="I10" s="17">
        <v>2018</v>
      </c>
      <c r="J10" s="17">
        <v>2018</v>
      </c>
      <c r="K10" s="17">
        <v>2018</v>
      </c>
      <c r="L10" s="17">
        <v>2018</v>
      </c>
      <c r="M10" s="17">
        <v>2018</v>
      </c>
      <c r="N10" s="17">
        <v>2018</v>
      </c>
      <c r="O10" s="17">
        <v>2018</v>
      </c>
      <c r="P10" s="18"/>
    </row>
    <row r="11" spans="1:17" s="19" customFormat="1" ht="9" customHeight="1">
      <c r="A11" s="15"/>
      <c r="B11" s="20" t="s">
        <v>33</v>
      </c>
      <c r="C11" s="16"/>
      <c r="D11" s="21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18"/>
    </row>
    <row r="12" spans="1:17" s="19" customFormat="1" ht="9" customHeight="1">
      <c r="A12" s="15"/>
      <c r="B12" s="23" t="s">
        <v>4</v>
      </c>
      <c r="C12" s="16"/>
      <c r="D12" s="34">
        <v>321</v>
      </c>
      <c r="E12" s="34">
        <v>276</v>
      </c>
      <c r="F12" s="34">
        <v>276</v>
      </c>
      <c r="G12" s="34">
        <v>276</v>
      </c>
      <c r="H12" s="34">
        <v>321</v>
      </c>
      <c r="I12" s="34">
        <v>321</v>
      </c>
      <c r="J12" s="34">
        <v>321</v>
      </c>
      <c r="K12" s="34">
        <v>321</v>
      </c>
      <c r="L12" s="34">
        <v>321</v>
      </c>
      <c r="M12" s="34">
        <v>321</v>
      </c>
      <c r="N12" s="34">
        <v>321</v>
      </c>
      <c r="O12" s="34">
        <v>321</v>
      </c>
      <c r="P12" s="18"/>
    </row>
    <row r="13" spans="1:17" s="19" customFormat="1" ht="9" customHeight="1">
      <c r="A13" s="15"/>
      <c r="B13" s="23" t="s">
        <v>5</v>
      </c>
      <c r="C13" s="16"/>
      <c r="D13" s="24">
        <v>752</v>
      </c>
      <c r="E13" s="24">
        <v>752</v>
      </c>
      <c r="F13" s="24">
        <v>752</v>
      </c>
      <c r="G13" s="24">
        <v>752</v>
      </c>
      <c r="H13" s="24">
        <v>752</v>
      </c>
      <c r="I13" s="24">
        <v>752</v>
      </c>
      <c r="J13" s="24">
        <v>752</v>
      </c>
      <c r="K13" s="24">
        <v>752</v>
      </c>
      <c r="L13" s="24">
        <v>752</v>
      </c>
      <c r="M13" s="24">
        <v>752</v>
      </c>
      <c r="N13" s="24">
        <v>752</v>
      </c>
      <c r="O13" s="24">
        <v>752</v>
      </c>
      <c r="P13" s="18"/>
    </row>
    <row r="14" spans="1:17" s="19" customFormat="1" ht="9" customHeight="1">
      <c r="A14" s="15"/>
      <c r="B14" s="23" t="s">
        <v>54</v>
      </c>
      <c r="C14" s="16"/>
      <c r="D14" s="24">
        <v>64</v>
      </c>
      <c r="E14" s="24">
        <v>64</v>
      </c>
      <c r="F14" s="24">
        <v>64</v>
      </c>
      <c r="G14" s="34">
        <v>64</v>
      </c>
      <c r="H14" s="34">
        <v>64</v>
      </c>
      <c r="I14" s="34">
        <v>64</v>
      </c>
      <c r="J14" s="34">
        <v>64</v>
      </c>
      <c r="K14" s="34">
        <v>64</v>
      </c>
      <c r="L14" s="34">
        <v>64</v>
      </c>
      <c r="M14" s="34">
        <v>64</v>
      </c>
      <c r="N14" s="34">
        <v>64</v>
      </c>
      <c r="O14" s="34">
        <v>64</v>
      </c>
      <c r="P14" s="18"/>
    </row>
    <row r="15" spans="1:17" s="19" customFormat="1" ht="9" customHeight="1">
      <c r="A15" s="15"/>
      <c r="B15" s="23" t="s">
        <v>55</v>
      </c>
      <c r="C15" s="16"/>
      <c r="D15" s="24">
        <v>354</v>
      </c>
      <c r="E15" s="24">
        <v>354</v>
      </c>
      <c r="F15" s="24">
        <v>354</v>
      </c>
      <c r="G15" s="24">
        <v>354</v>
      </c>
      <c r="H15" s="24">
        <v>354</v>
      </c>
      <c r="I15" s="24">
        <v>354</v>
      </c>
      <c r="J15" s="24">
        <v>354</v>
      </c>
      <c r="K15" s="24">
        <v>354</v>
      </c>
      <c r="L15" s="24">
        <v>354</v>
      </c>
      <c r="M15" s="24">
        <v>354</v>
      </c>
      <c r="N15" s="24">
        <v>354</v>
      </c>
      <c r="O15" s="24">
        <v>354</v>
      </c>
      <c r="P15" s="18"/>
    </row>
    <row r="16" spans="1:17" s="19" customFormat="1" ht="9" customHeight="1">
      <c r="A16" s="15"/>
      <c r="B16" s="23" t="s">
        <v>56</v>
      </c>
      <c r="C16" s="16"/>
      <c r="D16" s="26">
        <v>633</v>
      </c>
      <c r="E16" s="26">
        <v>633</v>
      </c>
      <c r="F16" s="26">
        <v>633</v>
      </c>
      <c r="G16" s="26">
        <v>633</v>
      </c>
      <c r="H16" s="26">
        <v>633</v>
      </c>
      <c r="I16" s="26">
        <v>633</v>
      </c>
      <c r="J16" s="26">
        <v>633</v>
      </c>
      <c r="K16" s="26">
        <v>633</v>
      </c>
      <c r="L16" s="26">
        <v>633</v>
      </c>
      <c r="M16" s="26">
        <v>633</v>
      </c>
      <c r="N16" s="26">
        <v>633</v>
      </c>
      <c r="O16" s="26">
        <v>633</v>
      </c>
      <c r="P16" s="18"/>
    </row>
    <row r="17" spans="1:20" s="19" customFormat="1" ht="9" customHeight="1">
      <c r="A17" s="15"/>
      <c r="B17" s="23" t="s">
        <v>57</v>
      </c>
      <c r="C17" s="16"/>
      <c r="D17" s="27">
        <v>78.16725799999999</v>
      </c>
      <c r="E17" s="27">
        <v>78.16725799999999</v>
      </c>
      <c r="F17" s="27">
        <v>78.16725799999999</v>
      </c>
      <c r="G17" s="27">
        <v>78.16725799999999</v>
      </c>
      <c r="H17" s="27">
        <v>78.16725799999999</v>
      </c>
      <c r="I17" s="27">
        <v>78.16725799999999</v>
      </c>
      <c r="J17" s="27">
        <v>78.16725799999999</v>
      </c>
      <c r="K17" s="27">
        <v>78.16725799999999</v>
      </c>
      <c r="L17" s="27">
        <v>78.16725799999999</v>
      </c>
      <c r="M17" s="27">
        <v>78.16725799999999</v>
      </c>
      <c r="N17" s="27">
        <v>81.66725799999999</v>
      </c>
      <c r="O17" s="27">
        <v>81.66725799999999</v>
      </c>
      <c r="P17" s="28"/>
      <c r="Q17" s="29"/>
      <c r="R17" s="29"/>
      <c r="S17" s="30"/>
      <c r="T17" s="31"/>
    </row>
    <row r="18" spans="1:20" s="19" customFormat="1" ht="9" customHeight="1" thickBot="1">
      <c r="A18" s="15"/>
      <c r="B18" s="23" t="s">
        <v>58</v>
      </c>
      <c r="C18" s="16"/>
      <c r="D18" s="32">
        <v>53</v>
      </c>
      <c r="E18" s="32">
        <v>50</v>
      </c>
      <c r="F18" s="32">
        <v>0</v>
      </c>
      <c r="G18" s="32">
        <v>40</v>
      </c>
      <c r="H18" s="32">
        <v>195</v>
      </c>
      <c r="I18" s="32">
        <v>225</v>
      </c>
      <c r="J18" s="32">
        <v>203</v>
      </c>
      <c r="K18" s="32">
        <v>315</v>
      </c>
      <c r="L18" s="32">
        <v>255</v>
      </c>
      <c r="M18" s="32">
        <v>125</v>
      </c>
      <c r="N18" s="32">
        <v>0</v>
      </c>
      <c r="O18" s="32">
        <v>10</v>
      </c>
      <c r="P18" s="18"/>
    </row>
    <row r="19" spans="1:20" s="19" customFormat="1" ht="9" customHeight="1">
      <c r="A19" s="15"/>
      <c r="B19" s="23" t="s">
        <v>6</v>
      </c>
      <c r="C19" s="16"/>
      <c r="D19" s="33">
        <f t="shared" ref="D19:O19" si="0">SUM(D12:D18)</f>
        <v>2255.1672579999999</v>
      </c>
      <c r="E19" s="33">
        <f t="shared" si="0"/>
        <v>2207.1672579999999</v>
      </c>
      <c r="F19" s="33">
        <f t="shared" si="0"/>
        <v>2157.1672579999999</v>
      </c>
      <c r="G19" s="33">
        <f t="shared" si="0"/>
        <v>2197.1672579999999</v>
      </c>
      <c r="H19" s="33">
        <f t="shared" si="0"/>
        <v>2397.1672579999999</v>
      </c>
      <c r="I19" s="33">
        <f t="shared" si="0"/>
        <v>2427.1672579999999</v>
      </c>
      <c r="J19" s="33">
        <f t="shared" si="0"/>
        <v>2405.1672579999999</v>
      </c>
      <c r="K19" s="33">
        <f t="shared" si="0"/>
        <v>2517.1672579999999</v>
      </c>
      <c r="L19" s="33">
        <f t="shared" si="0"/>
        <v>2457.1672579999999</v>
      </c>
      <c r="M19" s="33">
        <f t="shared" si="0"/>
        <v>2327.1672579999999</v>
      </c>
      <c r="N19" s="33">
        <f t="shared" si="0"/>
        <v>2205.6672579999999</v>
      </c>
      <c r="O19" s="33">
        <f t="shared" si="0"/>
        <v>2215.6672579999999</v>
      </c>
      <c r="P19" s="18"/>
    </row>
    <row r="20" spans="1:20" s="19" customFormat="1" ht="9" customHeight="1">
      <c r="A20" s="15"/>
      <c r="B20" s="16"/>
      <c r="C20" s="16"/>
      <c r="D20" s="34"/>
      <c r="E20" s="34"/>
      <c r="F20" s="34"/>
      <c r="G20" s="34"/>
      <c r="H20" s="34"/>
      <c r="I20" s="34"/>
      <c r="J20" s="34"/>
      <c r="K20" s="25"/>
      <c r="L20" s="25"/>
      <c r="M20" s="25"/>
      <c r="N20" s="25"/>
      <c r="O20" s="25"/>
      <c r="P20" s="18"/>
    </row>
    <row r="21" spans="1:20" s="19" customFormat="1" ht="9" customHeight="1">
      <c r="A21" s="15"/>
      <c r="B21" s="20" t="s">
        <v>7</v>
      </c>
      <c r="C21" s="16"/>
      <c r="D21" s="34"/>
      <c r="E21" s="34"/>
      <c r="F21" s="34"/>
      <c r="G21" s="34"/>
      <c r="H21" s="34"/>
      <c r="I21" s="34"/>
      <c r="J21" s="34"/>
      <c r="K21" s="25"/>
      <c r="L21" s="25"/>
      <c r="M21" s="25"/>
      <c r="N21" s="25"/>
      <c r="O21" s="25"/>
      <c r="P21" s="18"/>
    </row>
    <row r="22" spans="1:20" s="37" customFormat="1" ht="9" customHeight="1">
      <c r="A22" s="35"/>
      <c r="B22" s="36" t="s">
        <v>8</v>
      </c>
      <c r="C22" s="21"/>
      <c r="D22" s="34">
        <v>64</v>
      </c>
      <c r="E22" s="34">
        <v>88</v>
      </c>
      <c r="F22" s="34">
        <v>152</v>
      </c>
      <c r="G22" s="34">
        <v>153</v>
      </c>
      <c r="H22" s="34">
        <v>153</v>
      </c>
      <c r="I22" s="34">
        <v>0</v>
      </c>
      <c r="J22" s="34">
        <v>0</v>
      </c>
      <c r="K22" s="34">
        <v>88</v>
      </c>
      <c r="L22" s="34">
        <v>105</v>
      </c>
      <c r="M22" s="34">
        <v>340</v>
      </c>
      <c r="N22" s="34">
        <v>194</v>
      </c>
      <c r="O22" s="34">
        <v>96</v>
      </c>
      <c r="P22" s="18"/>
    </row>
    <row r="23" spans="1:20" s="37" customFormat="1" ht="9" customHeight="1" thickBot="1">
      <c r="A23" s="35"/>
      <c r="B23" s="38" t="s">
        <v>9</v>
      </c>
      <c r="C23" s="21"/>
      <c r="D23" s="39">
        <v>430</v>
      </c>
      <c r="E23" s="39">
        <v>485</v>
      </c>
      <c r="F23" s="39">
        <v>390</v>
      </c>
      <c r="G23" s="39">
        <v>502</v>
      </c>
      <c r="H23" s="39">
        <v>274</v>
      </c>
      <c r="I23" s="39">
        <v>211</v>
      </c>
      <c r="J23" s="39">
        <v>287</v>
      </c>
      <c r="K23" s="39">
        <v>255</v>
      </c>
      <c r="L23" s="39">
        <v>300</v>
      </c>
      <c r="M23" s="39">
        <v>174</v>
      </c>
      <c r="N23" s="39">
        <v>499</v>
      </c>
      <c r="O23" s="39">
        <v>399</v>
      </c>
      <c r="P23" s="18"/>
    </row>
    <row r="24" spans="1:20" s="19" customFormat="1" ht="9" customHeight="1">
      <c r="A24" s="15"/>
      <c r="B24" s="23" t="s">
        <v>10</v>
      </c>
      <c r="C24" s="16"/>
      <c r="D24" s="40">
        <f>SUM(D22:D23)</f>
        <v>494</v>
      </c>
      <c r="E24" s="40">
        <f t="shared" ref="E24:O24" si="1">SUM(E22:E23)</f>
        <v>573</v>
      </c>
      <c r="F24" s="40">
        <f t="shared" si="1"/>
        <v>542</v>
      </c>
      <c r="G24" s="40">
        <f t="shared" si="1"/>
        <v>655</v>
      </c>
      <c r="H24" s="40">
        <f t="shared" si="1"/>
        <v>427</v>
      </c>
      <c r="I24" s="40">
        <f t="shared" si="1"/>
        <v>211</v>
      </c>
      <c r="J24" s="40">
        <f t="shared" si="1"/>
        <v>287</v>
      </c>
      <c r="K24" s="40">
        <f t="shared" si="1"/>
        <v>343</v>
      </c>
      <c r="L24" s="40">
        <f t="shared" si="1"/>
        <v>405</v>
      </c>
      <c r="M24" s="40">
        <f t="shared" si="1"/>
        <v>514</v>
      </c>
      <c r="N24" s="40">
        <f t="shared" si="1"/>
        <v>693</v>
      </c>
      <c r="O24" s="40">
        <f t="shared" si="1"/>
        <v>495</v>
      </c>
      <c r="P24" s="18"/>
    </row>
    <row r="25" spans="1:20" s="19" customFormat="1" ht="3.75" customHeight="1" thickBot="1">
      <c r="A25" s="15"/>
      <c r="B25" s="16"/>
      <c r="C25" s="16"/>
      <c r="D25" s="34"/>
      <c r="E25" s="34"/>
      <c r="F25" s="34"/>
      <c r="G25" s="34"/>
      <c r="H25" s="34"/>
      <c r="I25" s="34"/>
      <c r="J25" s="34"/>
      <c r="K25" s="25"/>
      <c r="L25" s="25"/>
      <c r="M25" s="25"/>
      <c r="N25" s="25"/>
      <c r="O25" s="25"/>
      <c r="P25" s="18"/>
    </row>
    <row r="26" spans="1:20" s="19" customFormat="1" ht="9" customHeight="1" thickBot="1">
      <c r="A26" s="15"/>
      <c r="B26" s="42" t="s">
        <v>13</v>
      </c>
      <c r="C26" s="43"/>
      <c r="D26" s="68">
        <f>D19-D24</f>
        <v>1761.1672579999999</v>
      </c>
      <c r="E26" s="68">
        <f t="shared" ref="E26:O26" si="2">E19-E24</f>
        <v>1634.1672579999999</v>
      </c>
      <c r="F26" s="68">
        <f t="shared" si="2"/>
        <v>1615.1672579999999</v>
      </c>
      <c r="G26" s="68">
        <f t="shared" si="2"/>
        <v>1542.1672579999999</v>
      </c>
      <c r="H26" s="68">
        <f t="shared" si="2"/>
        <v>1970.1672579999999</v>
      </c>
      <c r="I26" s="68">
        <f t="shared" si="2"/>
        <v>2216.1672579999999</v>
      </c>
      <c r="J26" s="68">
        <f t="shared" si="2"/>
        <v>2118.1672579999999</v>
      </c>
      <c r="K26" s="68">
        <f t="shared" si="2"/>
        <v>2174.1672579999999</v>
      </c>
      <c r="L26" s="68">
        <f t="shared" si="2"/>
        <v>2052.1672579999999</v>
      </c>
      <c r="M26" s="68">
        <f t="shared" si="2"/>
        <v>1813.1672579999999</v>
      </c>
      <c r="N26" s="68">
        <f t="shared" si="2"/>
        <v>1512.6672579999999</v>
      </c>
      <c r="O26" s="70">
        <f t="shared" si="2"/>
        <v>1720.6672579999999</v>
      </c>
      <c r="P26" s="18"/>
      <c r="Q26" s="44"/>
    </row>
    <row r="27" spans="1:20" s="19" customFormat="1" ht="5.25" customHeight="1">
      <c r="A27" s="15"/>
      <c r="B27" s="16"/>
      <c r="C27" s="16"/>
      <c r="D27" s="34"/>
      <c r="E27" s="34"/>
      <c r="F27" s="34"/>
      <c r="G27" s="34"/>
      <c r="H27" s="34"/>
      <c r="I27" s="34"/>
      <c r="J27" s="34"/>
      <c r="K27" s="25"/>
      <c r="L27" s="25"/>
      <c r="M27" s="25"/>
      <c r="N27" s="25"/>
      <c r="O27" s="25"/>
      <c r="P27" s="18"/>
    </row>
    <row r="28" spans="1:20" s="19" customFormat="1" ht="9" customHeight="1">
      <c r="A28" s="15"/>
      <c r="B28" s="23" t="s">
        <v>29</v>
      </c>
      <c r="C28" s="16"/>
      <c r="D28" s="34"/>
      <c r="E28" s="34"/>
      <c r="F28" s="34"/>
      <c r="G28" s="34"/>
      <c r="H28" s="34"/>
      <c r="I28" s="34"/>
      <c r="J28" s="34"/>
      <c r="K28" s="25"/>
      <c r="L28" s="25"/>
      <c r="M28" s="25"/>
      <c r="N28" s="25"/>
      <c r="O28" s="25"/>
      <c r="P28" s="18"/>
    </row>
    <row r="29" spans="1:20" s="19" customFormat="1" ht="9" customHeight="1">
      <c r="A29" s="15"/>
      <c r="B29" s="23" t="s">
        <v>11</v>
      </c>
      <c r="C29" s="16"/>
      <c r="D29" s="40">
        <v>1137</v>
      </c>
      <c r="E29" s="40">
        <v>944</v>
      </c>
      <c r="F29" s="40">
        <v>944</v>
      </c>
      <c r="G29" s="40">
        <v>994</v>
      </c>
      <c r="H29" s="40">
        <v>1705</v>
      </c>
      <c r="I29" s="40">
        <v>1889</v>
      </c>
      <c r="J29" s="40">
        <v>1929</v>
      </c>
      <c r="K29" s="40">
        <v>1827</v>
      </c>
      <c r="L29" s="40">
        <v>1597</v>
      </c>
      <c r="M29" s="40">
        <v>1523</v>
      </c>
      <c r="N29" s="40">
        <v>970</v>
      </c>
      <c r="O29" s="40">
        <v>1065</v>
      </c>
      <c r="P29" s="18"/>
    </row>
    <row r="30" spans="1:20" s="19" customFormat="1" ht="9" customHeight="1" thickBot="1">
      <c r="A30" s="15"/>
      <c r="B30" s="23" t="s">
        <v>12</v>
      </c>
      <c r="C30" s="16"/>
      <c r="D30" s="32">
        <v>-5</v>
      </c>
      <c r="E30" s="32">
        <v>2</v>
      </c>
      <c r="F30" s="32">
        <v>-3</v>
      </c>
      <c r="G30" s="32">
        <v>-3</v>
      </c>
      <c r="H30" s="32">
        <v>-5</v>
      </c>
      <c r="I30" s="32">
        <v>-4</v>
      </c>
      <c r="J30" s="32">
        <v>-3</v>
      </c>
      <c r="K30" s="32">
        <v>-7</v>
      </c>
      <c r="L30" s="32">
        <v>-3</v>
      </c>
      <c r="M30" s="32">
        <v>-13</v>
      </c>
      <c r="N30" s="32">
        <v>-17</v>
      </c>
      <c r="O30" s="32">
        <v>-15</v>
      </c>
      <c r="P30" s="18"/>
    </row>
    <row r="31" spans="1:20" s="19" customFormat="1" ht="9" customHeight="1">
      <c r="A31" s="15"/>
      <c r="B31" s="23" t="s">
        <v>29</v>
      </c>
      <c r="C31" s="16"/>
      <c r="D31" s="40">
        <f>SUM(D29:D30)</f>
        <v>1132</v>
      </c>
      <c r="E31" s="40">
        <f t="shared" ref="E31:O31" si="3">SUM(E29:E30)</f>
        <v>946</v>
      </c>
      <c r="F31" s="40">
        <f t="shared" si="3"/>
        <v>941</v>
      </c>
      <c r="G31" s="40">
        <f t="shared" si="3"/>
        <v>991</v>
      </c>
      <c r="H31" s="40">
        <f t="shared" si="3"/>
        <v>1700</v>
      </c>
      <c r="I31" s="40">
        <f t="shared" si="3"/>
        <v>1885</v>
      </c>
      <c r="J31" s="40">
        <f t="shared" si="3"/>
        <v>1926</v>
      </c>
      <c r="K31" s="40">
        <f t="shared" si="3"/>
        <v>1820</v>
      </c>
      <c r="L31" s="40">
        <f t="shared" si="3"/>
        <v>1594</v>
      </c>
      <c r="M31" s="40">
        <f t="shared" si="3"/>
        <v>1510</v>
      </c>
      <c r="N31" s="40">
        <f t="shared" si="3"/>
        <v>953</v>
      </c>
      <c r="O31" s="40">
        <f t="shared" si="3"/>
        <v>1050</v>
      </c>
      <c r="P31" s="18"/>
    </row>
    <row r="32" spans="1:20" s="19" customFormat="1" ht="5.25" customHeight="1">
      <c r="A32" s="15"/>
      <c r="B32" s="16"/>
      <c r="C32" s="16"/>
      <c r="D32" s="40"/>
      <c r="E32" s="40"/>
      <c r="F32" s="40"/>
      <c r="G32" s="40"/>
      <c r="H32" s="40"/>
      <c r="I32" s="40"/>
      <c r="J32" s="40"/>
      <c r="K32" s="41"/>
      <c r="L32" s="41"/>
      <c r="M32" s="41"/>
      <c r="N32" s="41"/>
      <c r="O32" s="41"/>
      <c r="P32" s="18"/>
    </row>
    <row r="33" spans="1:17" s="19" customFormat="1" ht="9" customHeight="1">
      <c r="A33" s="15"/>
      <c r="B33" s="23" t="s">
        <v>34</v>
      </c>
      <c r="C33" s="16"/>
      <c r="D33" s="34"/>
      <c r="E33" s="34"/>
      <c r="F33" s="34"/>
      <c r="G33" s="34"/>
      <c r="H33" s="34"/>
      <c r="I33" s="34"/>
      <c r="J33" s="34"/>
      <c r="K33" s="25"/>
      <c r="L33" s="25"/>
      <c r="M33" s="25"/>
      <c r="N33" s="25"/>
      <c r="O33" s="25"/>
      <c r="P33" s="18"/>
    </row>
    <row r="34" spans="1:17" s="19" customFormat="1" ht="9" customHeight="1" thickBot="1">
      <c r="A34" s="15"/>
      <c r="B34" s="36" t="s">
        <v>60</v>
      </c>
      <c r="C34" s="16"/>
      <c r="D34" s="39">
        <v>401</v>
      </c>
      <c r="E34" s="32">
        <v>460</v>
      </c>
      <c r="F34" s="32">
        <v>475</v>
      </c>
      <c r="G34" s="32">
        <v>400</v>
      </c>
      <c r="H34" s="32">
        <v>95</v>
      </c>
      <c r="I34" s="32">
        <v>121</v>
      </c>
      <c r="J34" s="32">
        <v>25</v>
      </c>
      <c r="K34" s="32">
        <v>175</v>
      </c>
      <c r="L34" s="32">
        <v>275</v>
      </c>
      <c r="M34" s="32">
        <v>150</v>
      </c>
      <c r="N34" s="32">
        <v>310</v>
      </c>
      <c r="O34" s="32">
        <v>392</v>
      </c>
      <c r="P34" s="18"/>
      <c r="Q34" s="72" t="s">
        <v>51</v>
      </c>
    </row>
    <row r="35" spans="1:17" s="19" customFormat="1" ht="9" customHeight="1">
      <c r="A35" s="15"/>
      <c r="B35" s="23" t="s">
        <v>35</v>
      </c>
      <c r="C35" s="16"/>
      <c r="D35" s="40">
        <f>SUM(D34:D34)</f>
        <v>401</v>
      </c>
      <c r="E35" s="40">
        <f>SUM(E34:E34)</f>
        <v>460</v>
      </c>
      <c r="F35" s="40">
        <f>SUM(F34:F34)</f>
        <v>475</v>
      </c>
      <c r="G35" s="40">
        <f>SUM(G34:G34)</f>
        <v>400</v>
      </c>
      <c r="H35" s="40">
        <f>SUM(H34:H34)</f>
        <v>95</v>
      </c>
      <c r="I35" s="40">
        <f>SUM(I34:I34)</f>
        <v>121</v>
      </c>
      <c r="J35" s="40">
        <f>SUM(J34:J34)</f>
        <v>25</v>
      </c>
      <c r="K35" s="40">
        <f>SUM(K34:K34)</f>
        <v>175</v>
      </c>
      <c r="L35" s="40">
        <f>SUM(L34:L34)</f>
        <v>275</v>
      </c>
      <c r="M35" s="40">
        <f>SUM(M34:M34)</f>
        <v>150</v>
      </c>
      <c r="N35" s="40">
        <f>SUM(N34:N34)</f>
        <v>310</v>
      </c>
      <c r="O35" s="40">
        <f>SUM(O34:O34)</f>
        <v>392</v>
      </c>
      <c r="P35" s="18"/>
      <c r="Q35" s="72"/>
    </row>
    <row r="36" spans="1:17" s="19" customFormat="1" ht="4.5" customHeight="1" thickBot="1">
      <c r="A36" s="15"/>
      <c r="B36" s="23"/>
      <c r="C36" s="16"/>
      <c r="D36" s="40"/>
      <c r="E36" s="40"/>
      <c r="F36" s="40"/>
      <c r="G36" s="40"/>
      <c r="H36" s="40"/>
      <c r="I36" s="40"/>
      <c r="J36" s="40"/>
      <c r="K36" s="41"/>
      <c r="L36" s="41"/>
      <c r="M36" s="41"/>
      <c r="N36" s="41"/>
      <c r="O36" s="41"/>
      <c r="P36" s="18"/>
      <c r="Q36" s="72"/>
    </row>
    <row r="37" spans="1:17" s="19" customFormat="1" ht="9.75" customHeight="1">
      <c r="A37" s="15"/>
      <c r="B37" s="45" t="s">
        <v>30</v>
      </c>
      <c r="C37" s="46"/>
      <c r="D37" s="47">
        <f>D31+D35</f>
        <v>1533</v>
      </c>
      <c r="E37" s="47">
        <f>E31+E35</f>
        <v>1406</v>
      </c>
      <c r="F37" s="47">
        <f>F31+F35</f>
        <v>1416</v>
      </c>
      <c r="G37" s="47">
        <f>G31+G35</f>
        <v>1391</v>
      </c>
      <c r="H37" s="47">
        <f>H31+H35</f>
        <v>1795</v>
      </c>
      <c r="I37" s="47">
        <f>I31+I35</f>
        <v>2006</v>
      </c>
      <c r="J37" s="47">
        <f>J31+J35</f>
        <v>1951</v>
      </c>
      <c r="K37" s="47">
        <f>K31+K35</f>
        <v>1995</v>
      </c>
      <c r="L37" s="47">
        <f>L31+L35</f>
        <v>1869</v>
      </c>
      <c r="M37" s="47">
        <f>M31+M35</f>
        <v>1660</v>
      </c>
      <c r="N37" s="47">
        <f>N31+N35</f>
        <v>1263</v>
      </c>
      <c r="O37" s="48">
        <f>O31+O35</f>
        <v>1442</v>
      </c>
      <c r="P37" s="18"/>
      <c r="Q37" s="72"/>
    </row>
    <row r="38" spans="1:17" s="19" customFormat="1" ht="9.75" customHeight="1">
      <c r="A38" s="15"/>
      <c r="B38" s="49" t="s">
        <v>25</v>
      </c>
      <c r="C38" s="21"/>
      <c r="D38" s="40">
        <v>16</v>
      </c>
      <c r="E38" s="40">
        <v>21</v>
      </c>
      <c r="F38" s="40">
        <v>7</v>
      </c>
      <c r="G38" s="40">
        <v>5</v>
      </c>
      <c r="H38" s="40">
        <v>31</v>
      </c>
      <c r="I38" s="40">
        <v>27</v>
      </c>
      <c r="J38" s="40">
        <v>23</v>
      </c>
      <c r="K38" s="40">
        <v>6</v>
      </c>
      <c r="L38" s="40">
        <v>4</v>
      </c>
      <c r="M38" s="40">
        <v>4</v>
      </c>
      <c r="N38" s="40">
        <v>27</v>
      </c>
      <c r="O38" s="50">
        <v>13</v>
      </c>
      <c r="P38" s="18"/>
      <c r="Q38" s="72"/>
    </row>
    <row r="39" spans="1:17" s="19" customFormat="1" ht="9.75" customHeight="1">
      <c r="A39" s="15"/>
      <c r="B39" s="49" t="s">
        <v>23</v>
      </c>
      <c r="C39" s="21"/>
      <c r="D39" s="51">
        <v>0.79166666666666663</v>
      </c>
      <c r="E39" s="51">
        <v>0.83333333333333337</v>
      </c>
      <c r="F39" s="51">
        <v>0.83333333333333337</v>
      </c>
      <c r="G39" s="51">
        <v>0.54166666666666663</v>
      </c>
      <c r="H39" s="51">
        <v>0.66666666666666663</v>
      </c>
      <c r="I39" s="51">
        <v>0.70833333333333337</v>
      </c>
      <c r="J39" s="51">
        <v>0.66666666666666663</v>
      </c>
      <c r="K39" s="51">
        <v>0.66666666666666663</v>
      </c>
      <c r="L39" s="51">
        <v>0.66666666666666663</v>
      </c>
      <c r="M39" s="51">
        <v>0.66666666666666663</v>
      </c>
      <c r="N39" s="51">
        <v>0.83333333333333337</v>
      </c>
      <c r="O39" s="52">
        <v>0.83333333333333337</v>
      </c>
      <c r="P39" s="18"/>
      <c r="Q39" s="72"/>
    </row>
    <row r="40" spans="1:17" s="19" customFormat="1" ht="9.75" customHeight="1" thickBot="1">
      <c r="A40" s="15"/>
      <c r="B40" s="53" t="s">
        <v>24</v>
      </c>
      <c r="C40" s="54"/>
      <c r="D40" s="55" t="s">
        <v>26</v>
      </c>
      <c r="E40" s="55" t="s">
        <v>27</v>
      </c>
      <c r="F40" s="55" t="s">
        <v>27</v>
      </c>
      <c r="G40" s="55" t="s">
        <v>42</v>
      </c>
      <c r="H40" s="55" t="s">
        <v>42</v>
      </c>
      <c r="I40" s="55" t="s">
        <v>27</v>
      </c>
      <c r="J40" s="55" t="s">
        <v>28</v>
      </c>
      <c r="K40" s="55" t="s">
        <v>28</v>
      </c>
      <c r="L40" s="55" t="s">
        <v>26</v>
      </c>
      <c r="M40" s="55" t="s">
        <v>42</v>
      </c>
      <c r="N40" s="55" t="s">
        <v>26</v>
      </c>
      <c r="O40" s="56" t="s">
        <v>42</v>
      </c>
      <c r="P40" s="18"/>
      <c r="Q40" s="72"/>
    </row>
    <row r="41" spans="1:17" s="19" customFormat="1" ht="6.75" customHeight="1">
      <c r="A41" s="15"/>
      <c r="B41" s="16"/>
      <c r="C41" s="16"/>
      <c r="D41" s="40"/>
      <c r="E41" s="40"/>
      <c r="F41" s="40"/>
      <c r="G41" s="40"/>
      <c r="H41" s="40"/>
      <c r="I41" s="40"/>
      <c r="J41" s="40"/>
      <c r="K41" s="41"/>
      <c r="L41" s="41"/>
      <c r="M41" s="41"/>
      <c r="N41" s="41"/>
      <c r="O41" s="41"/>
      <c r="P41" s="18"/>
      <c r="Q41" s="72"/>
    </row>
    <row r="42" spans="1:17" s="19" customFormat="1" ht="9" customHeight="1">
      <c r="A42" s="15"/>
      <c r="B42" s="20" t="s">
        <v>37</v>
      </c>
      <c r="C42" s="16"/>
      <c r="D42" s="69">
        <f>D19-D37</f>
        <v>722.16725799999995</v>
      </c>
      <c r="E42" s="69">
        <f>E19-E37</f>
        <v>801.16725799999995</v>
      </c>
      <c r="F42" s="69">
        <f>F19-F37</f>
        <v>741.16725799999995</v>
      </c>
      <c r="G42" s="69">
        <f>G19-G37</f>
        <v>806.16725799999995</v>
      </c>
      <c r="H42" s="69">
        <f>H19-H37</f>
        <v>602.16725799999995</v>
      </c>
      <c r="I42" s="69">
        <f>I19-I37</f>
        <v>421.16725799999995</v>
      </c>
      <c r="J42" s="69">
        <f>J19-J37</f>
        <v>454.16725799999995</v>
      </c>
      <c r="K42" s="69">
        <f>K19-K37</f>
        <v>522.16725799999995</v>
      </c>
      <c r="L42" s="69">
        <f>L19-L37</f>
        <v>588.16725799999995</v>
      </c>
      <c r="M42" s="69">
        <f>M19-M37</f>
        <v>667.16725799999995</v>
      </c>
      <c r="N42" s="69">
        <f>N19-N37</f>
        <v>942.66725799999995</v>
      </c>
      <c r="O42" s="69">
        <f>O19-O37</f>
        <v>773.66725799999995</v>
      </c>
      <c r="P42" s="18"/>
      <c r="Q42" s="72"/>
    </row>
    <row r="43" spans="1:17" s="19" customFormat="1" ht="4.5" customHeight="1">
      <c r="A43" s="15"/>
      <c r="B43" s="20"/>
      <c r="C43" s="16"/>
      <c r="D43" s="69"/>
      <c r="E43" s="69"/>
      <c r="F43" s="69"/>
      <c r="G43" s="40"/>
      <c r="H43" s="40"/>
      <c r="I43" s="40"/>
      <c r="J43" s="40"/>
      <c r="K43" s="40"/>
      <c r="L43" s="40"/>
      <c r="M43" s="40"/>
      <c r="N43" s="40"/>
      <c r="O43" s="40"/>
      <c r="P43" s="18"/>
      <c r="Q43" s="72"/>
    </row>
    <row r="44" spans="1:17" s="19" customFormat="1" ht="9" customHeight="1">
      <c r="A44" s="15"/>
      <c r="B44" s="20" t="s">
        <v>38</v>
      </c>
      <c r="C44" s="16"/>
      <c r="D44" s="69">
        <f>D26-D37</f>
        <v>228.16725799999995</v>
      </c>
      <c r="E44" s="69">
        <f>E26-E37</f>
        <v>228.16725799999995</v>
      </c>
      <c r="F44" s="69">
        <f>F26-F37</f>
        <v>199.16725799999995</v>
      </c>
      <c r="G44" s="69">
        <f>G26-G37</f>
        <v>151.16725799999995</v>
      </c>
      <c r="H44" s="69">
        <f>H26-H37</f>
        <v>175.16725799999995</v>
      </c>
      <c r="I44" s="69">
        <f>I26-I37</f>
        <v>210.16725799999995</v>
      </c>
      <c r="J44" s="69">
        <f>J26-J37</f>
        <v>167.16725799999995</v>
      </c>
      <c r="K44" s="69">
        <f>K26-K37</f>
        <v>179.16725799999995</v>
      </c>
      <c r="L44" s="69">
        <f>L26-L37</f>
        <v>183.16725799999995</v>
      </c>
      <c r="M44" s="69">
        <f>M26-M37</f>
        <v>153.16725799999995</v>
      </c>
      <c r="N44" s="69">
        <f>N26-N37</f>
        <v>249.66725799999995</v>
      </c>
      <c r="O44" s="69">
        <f>O26-O37</f>
        <v>278.66725799999995</v>
      </c>
      <c r="P44" s="18"/>
      <c r="Q44" s="72"/>
    </row>
    <row r="45" spans="1:17" ht="6" customHeight="1" thickBot="1">
      <c r="A45" s="57"/>
      <c r="B45" s="58"/>
      <c r="C45" s="58"/>
      <c r="D45" s="59"/>
      <c r="E45" s="59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1"/>
      <c r="Q45" s="72"/>
    </row>
    <row r="47" spans="1:17"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9" spans="4:17">
      <c r="K49" s="62"/>
      <c r="L49" s="62"/>
      <c r="M49" s="62"/>
    </row>
    <row r="50" spans="4:17">
      <c r="D50" s="63"/>
      <c r="E50" s="63"/>
      <c r="F50" s="63"/>
      <c r="G50" s="63"/>
      <c r="H50" s="63"/>
      <c r="I50" s="63"/>
      <c r="J50" s="63"/>
      <c r="K50" s="65"/>
      <c r="L50" s="65"/>
      <c r="M50" s="65"/>
      <c r="N50" s="65"/>
      <c r="O50" s="65"/>
      <c r="P50" s="64"/>
      <c r="Q50" s="64"/>
    </row>
    <row r="119" spans="3:3">
      <c r="C119" s="2"/>
    </row>
  </sheetData>
  <mergeCells count="1">
    <mergeCell ref="Q34:Q45"/>
  </mergeCells>
  <pageMargins left="0.7" right="0.7" top="0.75" bottom="0.75" header="0.3" footer="0.3"/>
  <pageSetup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539E-682B-4B3A-BF17-12047C0B53B0}">
  <sheetPr>
    <pageSetUpPr fitToPage="1"/>
  </sheetPr>
  <dimension ref="A1:T119"/>
  <sheetViews>
    <sheetView zoomScale="145" zoomScaleNormal="145" workbookViewId="0">
      <selection activeCell="B34" sqref="B34"/>
    </sheetView>
  </sheetViews>
  <sheetFormatPr defaultColWidth="9.765625" defaultRowHeight="11.5"/>
  <cols>
    <col min="1" max="1" width="1.765625" style="4" customWidth="1"/>
    <col min="2" max="2" width="37.69140625" style="4" customWidth="1"/>
    <col min="3" max="3" width="1.3046875" style="4" customWidth="1"/>
    <col min="4" max="10" width="4.53515625" style="62" customWidth="1"/>
    <col min="11" max="15" width="4.53515625" style="66" customWidth="1"/>
    <col min="16" max="16" width="1.69140625" style="4" customWidth="1"/>
    <col min="17" max="17" width="9.84375" style="4" customWidth="1"/>
    <col min="18" max="19" width="8.765625" style="4" customWidth="1"/>
    <col min="20" max="16384" width="9.765625" style="4"/>
  </cols>
  <sheetData>
    <row r="1" spans="1:17" ht="10.5" customHeight="1">
      <c r="A1" s="1" t="s">
        <v>0</v>
      </c>
      <c r="B1" s="1"/>
      <c r="C1" s="2"/>
      <c r="D1" s="8"/>
      <c r="E1" s="8"/>
      <c r="F1" s="8"/>
      <c r="G1" s="8"/>
      <c r="H1" s="8"/>
      <c r="I1" s="8"/>
      <c r="J1" s="8"/>
      <c r="K1" s="9"/>
      <c r="L1" s="9"/>
      <c r="M1" s="9"/>
      <c r="N1" s="9"/>
      <c r="O1" s="9"/>
      <c r="P1" s="3"/>
      <c r="Q1" s="3" t="s">
        <v>39</v>
      </c>
    </row>
    <row r="2" spans="1:17" ht="10.5" customHeight="1">
      <c r="A2" s="6" t="s">
        <v>49</v>
      </c>
      <c r="B2" s="1"/>
      <c r="C2" s="2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3"/>
      <c r="Q2" s="3" t="s">
        <v>46</v>
      </c>
    </row>
    <row r="3" spans="1:17" ht="10.5" customHeight="1">
      <c r="A3" s="1" t="s">
        <v>40</v>
      </c>
      <c r="B3" s="1"/>
      <c r="C3" s="2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1"/>
      <c r="Q3" s="7"/>
    </row>
    <row r="4" spans="1:17" ht="10.5" customHeight="1">
      <c r="A4" s="6" t="s">
        <v>59</v>
      </c>
      <c r="B4" s="1"/>
      <c r="C4" s="2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1"/>
      <c r="Q4" s="7"/>
    </row>
    <row r="5" spans="1:17" ht="10.5" customHeight="1">
      <c r="A5" s="6" t="s">
        <v>41</v>
      </c>
      <c r="B5" s="1"/>
      <c r="C5" s="2"/>
      <c r="D5" s="8"/>
      <c r="E5" s="8"/>
      <c r="F5" s="8"/>
      <c r="G5" s="8"/>
      <c r="H5" s="8"/>
      <c r="I5" s="8"/>
      <c r="J5" s="8"/>
      <c r="K5" s="67"/>
      <c r="L5" s="9"/>
      <c r="M5" s="9"/>
      <c r="N5" s="9"/>
      <c r="O5" s="9"/>
      <c r="P5" s="2"/>
      <c r="Q5" s="5"/>
    </row>
    <row r="6" spans="1:17" ht="10.5" customHeight="1">
      <c r="A6" s="6" t="s">
        <v>48</v>
      </c>
      <c r="B6" s="1"/>
      <c r="C6" s="2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2"/>
      <c r="Q6" s="5"/>
    </row>
    <row r="7" spans="1:17" ht="6" customHeight="1" thickBot="1">
      <c r="A7" s="2"/>
      <c r="B7" s="2"/>
      <c r="C7" s="2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2"/>
    </row>
    <row r="8" spans="1:17" ht="6.75" customHeight="1">
      <c r="A8" s="10"/>
      <c r="B8" s="11"/>
      <c r="C8" s="11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4"/>
    </row>
    <row r="9" spans="1:17" s="19" customFormat="1" ht="9" customHeight="1">
      <c r="A9" s="15"/>
      <c r="B9" s="16"/>
      <c r="C9" s="16"/>
      <c r="D9" s="17" t="s">
        <v>14</v>
      </c>
      <c r="E9" s="17" t="s">
        <v>15</v>
      </c>
      <c r="F9" s="17" t="s">
        <v>17</v>
      </c>
      <c r="G9" s="17" t="s">
        <v>16</v>
      </c>
      <c r="H9" s="17" t="s">
        <v>18</v>
      </c>
      <c r="I9" s="17" t="s">
        <v>19</v>
      </c>
      <c r="J9" s="17" t="s">
        <v>20</v>
      </c>
      <c r="K9" s="17" t="s">
        <v>21</v>
      </c>
      <c r="L9" s="17" t="s">
        <v>22</v>
      </c>
      <c r="M9" s="17" t="s">
        <v>1</v>
      </c>
      <c r="N9" s="17" t="s">
        <v>2</v>
      </c>
      <c r="O9" s="17" t="s">
        <v>3</v>
      </c>
      <c r="P9" s="18"/>
    </row>
    <row r="10" spans="1:17" s="19" customFormat="1" ht="9" customHeight="1">
      <c r="A10" s="15"/>
      <c r="B10" s="16"/>
      <c r="C10" s="16"/>
      <c r="D10" s="17">
        <v>2019</v>
      </c>
      <c r="E10" s="17">
        <v>2019</v>
      </c>
      <c r="F10" s="17">
        <v>2019</v>
      </c>
      <c r="G10" s="17">
        <v>2019</v>
      </c>
      <c r="H10" s="17">
        <v>2019</v>
      </c>
      <c r="I10" s="17">
        <v>2019</v>
      </c>
      <c r="J10" s="17">
        <v>2019</v>
      </c>
      <c r="K10" s="17">
        <v>2019</v>
      </c>
      <c r="L10" s="17">
        <v>2019</v>
      </c>
      <c r="M10" s="17">
        <v>2019</v>
      </c>
      <c r="N10" s="17">
        <v>2019</v>
      </c>
      <c r="O10" s="17">
        <v>2019</v>
      </c>
      <c r="P10" s="18"/>
    </row>
    <row r="11" spans="1:17" s="19" customFormat="1" ht="9" customHeight="1">
      <c r="A11" s="15"/>
      <c r="B11" s="20" t="s">
        <v>33</v>
      </c>
      <c r="C11" s="16"/>
      <c r="D11" s="21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18"/>
    </row>
    <row r="12" spans="1:17" s="19" customFormat="1" ht="9" customHeight="1">
      <c r="A12" s="15"/>
      <c r="B12" s="23" t="s">
        <v>4</v>
      </c>
      <c r="C12" s="16"/>
      <c r="D12" s="34">
        <v>323</v>
      </c>
      <c r="E12" s="34">
        <v>278</v>
      </c>
      <c r="F12" s="34">
        <v>278</v>
      </c>
      <c r="G12" s="34">
        <v>278</v>
      </c>
      <c r="H12" s="34">
        <v>278</v>
      </c>
      <c r="I12" s="34">
        <v>278</v>
      </c>
      <c r="J12" s="34">
        <v>278</v>
      </c>
      <c r="K12" s="34">
        <v>278</v>
      </c>
      <c r="L12" s="34">
        <v>278</v>
      </c>
      <c r="M12" s="34">
        <v>278</v>
      </c>
      <c r="N12" s="34">
        <v>278</v>
      </c>
      <c r="O12" s="34">
        <v>278</v>
      </c>
      <c r="P12" s="18"/>
    </row>
    <row r="13" spans="1:17" s="19" customFormat="1" ht="9" customHeight="1">
      <c r="A13" s="15"/>
      <c r="B13" s="23" t="s">
        <v>5</v>
      </c>
      <c r="C13" s="16"/>
      <c r="D13" s="24">
        <v>736</v>
      </c>
      <c r="E13" s="24">
        <v>736</v>
      </c>
      <c r="F13" s="24">
        <v>736</v>
      </c>
      <c r="G13" s="24">
        <v>736</v>
      </c>
      <c r="H13" s="24">
        <v>736</v>
      </c>
      <c r="I13" s="24">
        <v>736</v>
      </c>
      <c r="J13" s="24">
        <v>736</v>
      </c>
      <c r="K13" s="24">
        <v>736</v>
      </c>
      <c r="L13" s="24">
        <v>736</v>
      </c>
      <c r="M13" s="24">
        <v>736</v>
      </c>
      <c r="N13" s="24">
        <v>736</v>
      </c>
      <c r="O13" s="24">
        <v>736</v>
      </c>
      <c r="P13" s="18"/>
    </row>
    <row r="14" spans="1:17" s="19" customFormat="1" ht="9" customHeight="1">
      <c r="A14" s="15"/>
      <c r="B14" s="23" t="s">
        <v>54</v>
      </c>
      <c r="C14" s="16"/>
      <c r="D14" s="24">
        <v>63</v>
      </c>
      <c r="E14" s="24">
        <v>63</v>
      </c>
      <c r="F14" s="24">
        <v>63</v>
      </c>
      <c r="G14" s="34">
        <v>63</v>
      </c>
      <c r="H14" s="34">
        <v>63</v>
      </c>
      <c r="I14" s="34">
        <v>63</v>
      </c>
      <c r="J14" s="34">
        <v>63</v>
      </c>
      <c r="K14" s="34">
        <v>63</v>
      </c>
      <c r="L14" s="34">
        <v>63</v>
      </c>
      <c r="M14" s="34">
        <v>63</v>
      </c>
      <c r="N14" s="34">
        <v>63</v>
      </c>
      <c r="O14" s="34">
        <v>63</v>
      </c>
      <c r="P14" s="18"/>
    </row>
    <row r="15" spans="1:17" s="19" customFormat="1" ht="9" customHeight="1">
      <c r="A15" s="15"/>
      <c r="B15" s="23" t="s">
        <v>55</v>
      </c>
      <c r="C15" s="16"/>
      <c r="D15" s="24">
        <v>352</v>
      </c>
      <c r="E15" s="24">
        <v>352</v>
      </c>
      <c r="F15" s="24">
        <v>352</v>
      </c>
      <c r="G15" s="24">
        <v>352</v>
      </c>
      <c r="H15" s="24">
        <v>352</v>
      </c>
      <c r="I15" s="24">
        <v>352</v>
      </c>
      <c r="J15" s="24">
        <v>352</v>
      </c>
      <c r="K15" s="24">
        <v>352</v>
      </c>
      <c r="L15" s="24">
        <v>352</v>
      </c>
      <c r="M15" s="24">
        <v>352</v>
      </c>
      <c r="N15" s="24">
        <v>352</v>
      </c>
      <c r="O15" s="24">
        <v>352</v>
      </c>
      <c r="P15" s="18"/>
    </row>
    <row r="16" spans="1:17" s="19" customFormat="1" ht="9" customHeight="1">
      <c r="A16" s="15"/>
      <c r="B16" s="23" t="s">
        <v>56</v>
      </c>
      <c r="C16" s="16"/>
      <c r="D16" s="26">
        <v>633</v>
      </c>
      <c r="E16" s="26">
        <v>633</v>
      </c>
      <c r="F16" s="26">
        <v>633</v>
      </c>
      <c r="G16" s="26">
        <v>633</v>
      </c>
      <c r="H16" s="26">
        <v>633</v>
      </c>
      <c r="I16" s="26">
        <v>633</v>
      </c>
      <c r="J16" s="26">
        <v>633</v>
      </c>
      <c r="K16" s="26">
        <v>633</v>
      </c>
      <c r="L16" s="26">
        <v>633</v>
      </c>
      <c r="M16" s="26">
        <v>633</v>
      </c>
      <c r="N16" s="26">
        <v>633</v>
      </c>
      <c r="O16" s="26">
        <v>633</v>
      </c>
      <c r="P16" s="18"/>
    </row>
    <row r="17" spans="1:20" s="19" customFormat="1" ht="9" customHeight="1">
      <c r="A17" s="15"/>
      <c r="B17" s="23" t="s">
        <v>57</v>
      </c>
      <c r="C17" s="16"/>
      <c r="D17" s="27">
        <v>81.66725799999999</v>
      </c>
      <c r="E17" s="27">
        <v>81.66725799999999</v>
      </c>
      <c r="F17" s="27">
        <v>81.66725799999999</v>
      </c>
      <c r="G17" s="27">
        <v>81.66725799999999</v>
      </c>
      <c r="H17" s="27">
        <v>81.66725799999999</v>
      </c>
      <c r="I17" s="27">
        <v>81.66725799999999</v>
      </c>
      <c r="J17" s="27">
        <v>81.66725799999999</v>
      </c>
      <c r="K17" s="27">
        <v>81.66725799999999</v>
      </c>
      <c r="L17" s="27">
        <v>81.66725799999999</v>
      </c>
      <c r="M17" s="27">
        <v>81.66725799999999</v>
      </c>
      <c r="N17" s="27">
        <v>81.66725799999999</v>
      </c>
      <c r="O17" s="27">
        <v>81.66725799999999</v>
      </c>
      <c r="P17" s="28"/>
      <c r="Q17" s="29"/>
      <c r="R17" s="29"/>
      <c r="S17" s="30"/>
      <c r="T17" s="31"/>
    </row>
    <row r="18" spans="1:20" s="19" customFormat="1" ht="9" customHeight="1" thickBot="1">
      <c r="A18" s="15"/>
      <c r="B18" s="23" t="s">
        <v>58</v>
      </c>
      <c r="C18" s="16"/>
      <c r="D18" s="32">
        <v>123</v>
      </c>
      <c r="E18" s="32">
        <v>0</v>
      </c>
      <c r="F18" s="32">
        <v>0</v>
      </c>
      <c r="G18" s="32">
        <v>125</v>
      </c>
      <c r="H18" s="32">
        <v>100</v>
      </c>
      <c r="I18" s="32">
        <v>240</v>
      </c>
      <c r="J18" s="32">
        <v>120</v>
      </c>
      <c r="K18" s="32">
        <v>315</v>
      </c>
      <c r="L18" s="32">
        <v>110</v>
      </c>
      <c r="M18" s="32">
        <v>120</v>
      </c>
      <c r="N18" s="32">
        <v>0</v>
      </c>
      <c r="O18" s="32">
        <v>30</v>
      </c>
      <c r="P18" s="18"/>
    </row>
    <row r="19" spans="1:20" s="19" customFormat="1" ht="9" customHeight="1">
      <c r="A19" s="15"/>
      <c r="B19" s="23" t="s">
        <v>6</v>
      </c>
      <c r="C19" s="16"/>
      <c r="D19" s="33">
        <f t="shared" ref="D19:O19" si="0">SUM(D12:D18)</f>
        <v>2311.6672579999999</v>
      </c>
      <c r="E19" s="33">
        <f t="shared" si="0"/>
        <v>2143.6672579999999</v>
      </c>
      <c r="F19" s="33">
        <f t="shared" si="0"/>
        <v>2143.6672579999999</v>
      </c>
      <c r="G19" s="33">
        <f t="shared" si="0"/>
        <v>2268.6672579999999</v>
      </c>
      <c r="H19" s="33">
        <f t="shared" si="0"/>
        <v>2243.6672579999999</v>
      </c>
      <c r="I19" s="33">
        <f t="shared" si="0"/>
        <v>2383.6672579999999</v>
      </c>
      <c r="J19" s="33">
        <f t="shared" si="0"/>
        <v>2263.6672579999999</v>
      </c>
      <c r="K19" s="33">
        <f t="shared" si="0"/>
        <v>2458.6672579999999</v>
      </c>
      <c r="L19" s="33">
        <f t="shared" si="0"/>
        <v>2253.6672579999999</v>
      </c>
      <c r="M19" s="33">
        <f t="shared" si="0"/>
        <v>2263.6672579999999</v>
      </c>
      <c r="N19" s="33">
        <f t="shared" si="0"/>
        <v>2143.6672579999999</v>
      </c>
      <c r="O19" s="33">
        <f t="shared" si="0"/>
        <v>2173.6672579999999</v>
      </c>
      <c r="P19" s="18"/>
    </row>
    <row r="20" spans="1:20" s="19" customFormat="1" ht="9" customHeight="1">
      <c r="A20" s="15"/>
      <c r="B20" s="16"/>
      <c r="C20" s="16"/>
      <c r="D20" s="34"/>
      <c r="E20" s="34"/>
      <c r="F20" s="34"/>
      <c r="G20" s="34"/>
      <c r="H20" s="34"/>
      <c r="I20" s="34"/>
      <c r="J20" s="34"/>
      <c r="K20" s="25"/>
      <c r="L20" s="25"/>
      <c r="M20" s="25"/>
      <c r="N20" s="25"/>
      <c r="O20" s="25"/>
      <c r="P20" s="18"/>
    </row>
    <row r="21" spans="1:20" s="19" customFormat="1" ht="9" customHeight="1">
      <c r="A21" s="15"/>
      <c r="B21" s="20" t="s">
        <v>7</v>
      </c>
      <c r="C21" s="16"/>
      <c r="D21" s="34"/>
      <c r="E21" s="34"/>
      <c r="F21" s="34"/>
      <c r="G21" s="34"/>
      <c r="H21" s="34"/>
      <c r="I21" s="34"/>
      <c r="J21" s="34"/>
      <c r="K21" s="25"/>
      <c r="L21" s="25"/>
      <c r="M21" s="25"/>
      <c r="N21" s="25"/>
      <c r="O21" s="25"/>
      <c r="P21" s="18"/>
    </row>
    <row r="22" spans="1:20" s="37" customFormat="1" ht="9" customHeight="1">
      <c r="A22" s="35"/>
      <c r="B22" s="36" t="s">
        <v>8</v>
      </c>
      <c r="C22" s="21"/>
      <c r="D22" s="34">
        <v>265</v>
      </c>
      <c r="E22" s="34">
        <v>29</v>
      </c>
      <c r="F22" s="34">
        <v>88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63</v>
      </c>
      <c r="N22" s="34">
        <v>422</v>
      </c>
      <c r="O22" s="34">
        <v>347</v>
      </c>
      <c r="P22" s="18"/>
    </row>
    <row r="23" spans="1:20" s="37" customFormat="1" ht="9" customHeight="1" thickBot="1">
      <c r="A23" s="35"/>
      <c r="B23" s="38" t="s">
        <v>9</v>
      </c>
      <c r="C23" s="21"/>
      <c r="D23" s="39">
        <v>557</v>
      </c>
      <c r="E23" s="39">
        <v>518</v>
      </c>
      <c r="F23" s="39">
        <v>541</v>
      </c>
      <c r="G23" s="39">
        <v>737</v>
      </c>
      <c r="H23" s="39">
        <v>183</v>
      </c>
      <c r="I23" s="39">
        <v>167</v>
      </c>
      <c r="J23" s="39">
        <v>195</v>
      </c>
      <c r="K23" s="39">
        <v>97</v>
      </c>
      <c r="L23" s="39">
        <v>104</v>
      </c>
      <c r="M23" s="39">
        <v>283</v>
      </c>
      <c r="N23" s="39">
        <v>253</v>
      </c>
      <c r="O23" s="39">
        <v>125</v>
      </c>
      <c r="P23" s="18"/>
    </row>
    <row r="24" spans="1:20" s="19" customFormat="1" ht="9" customHeight="1">
      <c r="A24" s="15"/>
      <c r="B24" s="23" t="s">
        <v>10</v>
      </c>
      <c r="C24" s="16"/>
      <c r="D24" s="40">
        <f>SUM(D22:D23)</f>
        <v>822</v>
      </c>
      <c r="E24" s="40">
        <f t="shared" ref="E24:O24" si="1">SUM(E22:E23)</f>
        <v>547</v>
      </c>
      <c r="F24" s="40">
        <f t="shared" si="1"/>
        <v>629</v>
      </c>
      <c r="G24" s="40">
        <f t="shared" si="1"/>
        <v>737</v>
      </c>
      <c r="H24" s="40">
        <f t="shared" si="1"/>
        <v>183</v>
      </c>
      <c r="I24" s="40">
        <f t="shared" si="1"/>
        <v>167</v>
      </c>
      <c r="J24" s="40">
        <f t="shared" si="1"/>
        <v>195</v>
      </c>
      <c r="K24" s="40">
        <f t="shared" si="1"/>
        <v>97</v>
      </c>
      <c r="L24" s="40">
        <f t="shared" si="1"/>
        <v>104</v>
      </c>
      <c r="M24" s="40">
        <f t="shared" si="1"/>
        <v>346</v>
      </c>
      <c r="N24" s="40">
        <f t="shared" si="1"/>
        <v>675</v>
      </c>
      <c r="O24" s="40">
        <f t="shared" si="1"/>
        <v>472</v>
      </c>
      <c r="P24" s="18"/>
    </row>
    <row r="25" spans="1:20" s="19" customFormat="1" ht="3.75" customHeight="1" thickBot="1">
      <c r="A25" s="15"/>
      <c r="B25" s="16"/>
      <c r="C25" s="16"/>
      <c r="D25" s="34"/>
      <c r="E25" s="34"/>
      <c r="F25" s="34"/>
      <c r="G25" s="34"/>
      <c r="H25" s="34"/>
      <c r="I25" s="34"/>
      <c r="J25" s="34"/>
      <c r="K25" s="25"/>
      <c r="L25" s="25"/>
      <c r="M25" s="25"/>
      <c r="N25" s="25"/>
      <c r="O25" s="25"/>
      <c r="P25" s="18"/>
    </row>
    <row r="26" spans="1:20" s="19" customFormat="1" ht="9" customHeight="1" thickBot="1">
      <c r="A26" s="15"/>
      <c r="B26" s="42" t="s">
        <v>13</v>
      </c>
      <c r="C26" s="43"/>
      <c r="D26" s="68">
        <f>D19-D24</f>
        <v>1489.6672579999999</v>
      </c>
      <c r="E26" s="68">
        <f t="shared" ref="E26:O26" si="2">E19-E24</f>
        <v>1596.6672579999999</v>
      </c>
      <c r="F26" s="68">
        <f t="shared" si="2"/>
        <v>1514.6672579999999</v>
      </c>
      <c r="G26" s="68">
        <f t="shared" si="2"/>
        <v>1531.6672579999999</v>
      </c>
      <c r="H26" s="68">
        <f t="shared" si="2"/>
        <v>2060.6672579999999</v>
      </c>
      <c r="I26" s="68">
        <f t="shared" si="2"/>
        <v>2216.6672579999999</v>
      </c>
      <c r="J26" s="68">
        <f t="shared" si="2"/>
        <v>2068.6672579999999</v>
      </c>
      <c r="K26" s="68">
        <f t="shared" si="2"/>
        <v>2361.6672579999999</v>
      </c>
      <c r="L26" s="68">
        <f t="shared" si="2"/>
        <v>2149.6672579999999</v>
      </c>
      <c r="M26" s="68">
        <f t="shared" si="2"/>
        <v>1917.6672579999999</v>
      </c>
      <c r="N26" s="68">
        <f t="shared" si="2"/>
        <v>1468.6672579999999</v>
      </c>
      <c r="O26" s="70">
        <f t="shared" si="2"/>
        <v>1701.6672579999999</v>
      </c>
      <c r="P26" s="18"/>
      <c r="Q26" s="44"/>
    </row>
    <row r="27" spans="1:20" s="19" customFormat="1" ht="5.25" customHeight="1">
      <c r="A27" s="15"/>
      <c r="B27" s="16"/>
      <c r="C27" s="16"/>
      <c r="D27" s="34"/>
      <c r="E27" s="34"/>
      <c r="F27" s="34"/>
      <c r="G27" s="34"/>
      <c r="H27" s="34"/>
      <c r="I27" s="34"/>
      <c r="J27" s="34"/>
      <c r="K27" s="25"/>
      <c r="L27" s="25"/>
      <c r="M27" s="25"/>
      <c r="N27" s="25"/>
      <c r="O27" s="25"/>
      <c r="P27" s="18"/>
    </row>
    <row r="28" spans="1:20" s="19" customFormat="1" ht="9" customHeight="1">
      <c r="A28" s="15"/>
      <c r="B28" s="23" t="s">
        <v>29</v>
      </c>
      <c r="C28" s="16"/>
      <c r="D28" s="34"/>
      <c r="E28" s="34"/>
      <c r="F28" s="34"/>
      <c r="G28" s="34"/>
      <c r="H28" s="34"/>
      <c r="I28" s="34"/>
      <c r="J28" s="34"/>
      <c r="K28" s="25"/>
      <c r="L28" s="25"/>
      <c r="M28" s="25"/>
      <c r="N28" s="25"/>
      <c r="O28" s="25"/>
      <c r="P28" s="18"/>
    </row>
    <row r="29" spans="1:20" s="19" customFormat="1" ht="9" customHeight="1">
      <c r="A29" s="15"/>
      <c r="B29" s="23" t="s">
        <v>11</v>
      </c>
      <c r="C29" s="16"/>
      <c r="D29" s="40">
        <v>1078</v>
      </c>
      <c r="E29" s="40">
        <v>979</v>
      </c>
      <c r="F29" s="40">
        <v>954</v>
      </c>
      <c r="G29" s="40">
        <v>1262</v>
      </c>
      <c r="H29" s="40">
        <v>1457</v>
      </c>
      <c r="I29" s="40">
        <v>1593</v>
      </c>
      <c r="J29" s="40">
        <v>1826</v>
      </c>
      <c r="K29" s="40">
        <v>1950</v>
      </c>
      <c r="L29" s="40">
        <v>1631</v>
      </c>
      <c r="M29" s="40">
        <v>1373</v>
      </c>
      <c r="N29" s="40">
        <v>882</v>
      </c>
      <c r="O29" s="40">
        <v>1101</v>
      </c>
      <c r="P29" s="18"/>
    </row>
    <row r="30" spans="1:20" s="19" customFormat="1" ht="9" customHeight="1" thickBot="1">
      <c r="A30" s="15"/>
      <c r="B30" s="23" t="s">
        <v>12</v>
      </c>
      <c r="C30" s="16"/>
      <c r="D30" s="32">
        <v>-16</v>
      </c>
      <c r="E30" s="32">
        <v>-15</v>
      </c>
      <c r="F30" s="32">
        <v>-2</v>
      </c>
      <c r="G30" s="32">
        <v>-16</v>
      </c>
      <c r="H30" s="32">
        <v>-13</v>
      </c>
      <c r="I30" s="32">
        <v>-9</v>
      </c>
      <c r="J30" s="32">
        <v>-9</v>
      </c>
      <c r="K30" s="32">
        <v>-13</v>
      </c>
      <c r="L30" s="32">
        <v>-13</v>
      </c>
      <c r="M30" s="32">
        <v>2</v>
      </c>
      <c r="N30" s="32">
        <v>-11</v>
      </c>
      <c r="O30" s="32">
        <v>-4</v>
      </c>
      <c r="P30" s="18"/>
    </row>
    <row r="31" spans="1:20" s="19" customFormat="1" ht="9" customHeight="1">
      <c r="A31" s="15"/>
      <c r="B31" s="23" t="s">
        <v>29</v>
      </c>
      <c r="C31" s="16"/>
      <c r="D31" s="40">
        <f>SUM(D29:D30)</f>
        <v>1062</v>
      </c>
      <c r="E31" s="40">
        <f t="shared" ref="E31:O31" si="3">SUM(E29:E30)</f>
        <v>964</v>
      </c>
      <c r="F31" s="40">
        <f t="shared" si="3"/>
        <v>952</v>
      </c>
      <c r="G31" s="40">
        <f t="shared" si="3"/>
        <v>1246</v>
      </c>
      <c r="H31" s="40">
        <f t="shared" si="3"/>
        <v>1444</v>
      </c>
      <c r="I31" s="40">
        <f t="shared" si="3"/>
        <v>1584</v>
      </c>
      <c r="J31" s="40">
        <f t="shared" si="3"/>
        <v>1817</v>
      </c>
      <c r="K31" s="40">
        <f t="shared" si="3"/>
        <v>1937</v>
      </c>
      <c r="L31" s="40">
        <f t="shared" si="3"/>
        <v>1618</v>
      </c>
      <c r="M31" s="40">
        <f t="shared" si="3"/>
        <v>1375</v>
      </c>
      <c r="N31" s="40">
        <f t="shared" si="3"/>
        <v>871</v>
      </c>
      <c r="O31" s="40">
        <f t="shared" si="3"/>
        <v>1097</v>
      </c>
      <c r="P31" s="18"/>
    </row>
    <row r="32" spans="1:20" s="19" customFormat="1" ht="5.25" customHeight="1">
      <c r="A32" s="15"/>
      <c r="B32" s="16"/>
      <c r="C32" s="16"/>
      <c r="D32" s="40"/>
      <c r="E32" s="40"/>
      <c r="F32" s="40"/>
      <c r="G32" s="40"/>
      <c r="H32" s="40"/>
      <c r="I32" s="40"/>
      <c r="J32" s="40"/>
      <c r="K32" s="41"/>
      <c r="L32" s="41"/>
      <c r="M32" s="41"/>
      <c r="N32" s="41"/>
      <c r="O32" s="41"/>
      <c r="P32" s="18"/>
    </row>
    <row r="33" spans="1:17" s="19" customFormat="1" ht="9" customHeight="1">
      <c r="A33" s="15"/>
      <c r="B33" s="23" t="s">
        <v>34</v>
      </c>
      <c r="C33" s="16"/>
      <c r="D33" s="34"/>
      <c r="E33" s="34"/>
      <c r="F33" s="34"/>
      <c r="G33" s="34"/>
      <c r="H33" s="34"/>
      <c r="I33" s="34"/>
      <c r="J33" s="34"/>
      <c r="K33" s="25"/>
      <c r="L33" s="25"/>
      <c r="M33" s="25"/>
      <c r="N33" s="25"/>
      <c r="O33" s="25"/>
      <c r="P33" s="18"/>
    </row>
    <row r="34" spans="1:17" s="19" customFormat="1" ht="9" customHeight="1" thickBot="1">
      <c r="A34" s="15"/>
      <c r="B34" s="36" t="s">
        <v>60</v>
      </c>
      <c r="C34" s="16"/>
      <c r="D34" s="39">
        <v>250</v>
      </c>
      <c r="E34" s="32">
        <v>464</v>
      </c>
      <c r="F34" s="32">
        <v>415</v>
      </c>
      <c r="G34" s="32">
        <v>75</v>
      </c>
      <c r="H34" s="32">
        <v>475</v>
      </c>
      <c r="I34" s="32">
        <v>415</v>
      </c>
      <c r="J34" s="32">
        <v>196</v>
      </c>
      <c r="K34" s="32">
        <v>125</v>
      </c>
      <c r="L34" s="32">
        <v>316</v>
      </c>
      <c r="M34" s="32">
        <v>315</v>
      </c>
      <c r="N34" s="32">
        <v>369</v>
      </c>
      <c r="O34" s="32">
        <v>490</v>
      </c>
      <c r="P34" s="18"/>
      <c r="Q34" s="72" t="s">
        <v>52</v>
      </c>
    </row>
    <row r="35" spans="1:17" s="19" customFormat="1" ht="9" customHeight="1">
      <c r="A35" s="15"/>
      <c r="B35" s="23" t="s">
        <v>35</v>
      </c>
      <c r="C35" s="16"/>
      <c r="D35" s="40">
        <f>SUM(D34:D34)</f>
        <v>250</v>
      </c>
      <c r="E35" s="40">
        <f>SUM(E34:E34)</f>
        <v>464</v>
      </c>
      <c r="F35" s="40">
        <f>SUM(F34:F34)</f>
        <v>415</v>
      </c>
      <c r="G35" s="40">
        <f>SUM(G34:G34)</f>
        <v>75</v>
      </c>
      <c r="H35" s="40">
        <f>SUM(H34:H34)</f>
        <v>475</v>
      </c>
      <c r="I35" s="40">
        <f>SUM(I34:I34)</f>
        <v>415</v>
      </c>
      <c r="J35" s="40">
        <f>SUM(J34:J34)</f>
        <v>196</v>
      </c>
      <c r="K35" s="40">
        <f>SUM(K34:K34)</f>
        <v>125</v>
      </c>
      <c r="L35" s="40">
        <f>SUM(L34:L34)</f>
        <v>316</v>
      </c>
      <c r="M35" s="40">
        <f>SUM(M34:M34)</f>
        <v>315</v>
      </c>
      <c r="N35" s="40">
        <f>SUM(N34:N34)</f>
        <v>369</v>
      </c>
      <c r="O35" s="40">
        <f>SUM(O34:O34)</f>
        <v>490</v>
      </c>
      <c r="P35" s="18"/>
      <c r="Q35" s="72"/>
    </row>
    <row r="36" spans="1:17" s="19" customFormat="1" ht="4.5" customHeight="1" thickBot="1">
      <c r="A36" s="15"/>
      <c r="B36" s="23"/>
      <c r="C36" s="16"/>
      <c r="D36" s="40"/>
      <c r="E36" s="40"/>
      <c r="F36" s="40"/>
      <c r="G36" s="40"/>
      <c r="H36" s="40"/>
      <c r="I36" s="40"/>
      <c r="J36" s="40"/>
      <c r="K36" s="41"/>
      <c r="L36" s="41"/>
      <c r="M36" s="41"/>
      <c r="N36" s="41"/>
      <c r="O36" s="41"/>
      <c r="P36" s="18"/>
      <c r="Q36" s="72"/>
    </row>
    <row r="37" spans="1:17" s="19" customFormat="1" ht="9.75" customHeight="1">
      <c r="A37" s="15"/>
      <c r="B37" s="45" t="s">
        <v>30</v>
      </c>
      <c r="C37" s="46"/>
      <c r="D37" s="47">
        <f>D31+D35</f>
        <v>1312</v>
      </c>
      <c r="E37" s="47">
        <f>E31+E35</f>
        <v>1428</v>
      </c>
      <c r="F37" s="47">
        <f>F31+F35</f>
        <v>1367</v>
      </c>
      <c r="G37" s="47">
        <f>G31+G35</f>
        <v>1321</v>
      </c>
      <c r="H37" s="47">
        <f>H31+H35</f>
        <v>1919</v>
      </c>
      <c r="I37" s="47">
        <f>I31+I35</f>
        <v>1999</v>
      </c>
      <c r="J37" s="47">
        <f>J31+J35</f>
        <v>2013</v>
      </c>
      <c r="K37" s="47">
        <f>K31+K35</f>
        <v>2062</v>
      </c>
      <c r="L37" s="47">
        <f>L31+L35</f>
        <v>1934</v>
      </c>
      <c r="M37" s="47">
        <f>M31+M35</f>
        <v>1690</v>
      </c>
      <c r="N37" s="47">
        <f>N31+N35</f>
        <v>1240</v>
      </c>
      <c r="O37" s="48">
        <f>O31+O35</f>
        <v>1587</v>
      </c>
      <c r="P37" s="18"/>
      <c r="Q37" s="72"/>
    </row>
    <row r="38" spans="1:17" s="19" customFormat="1" ht="9.75" customHeight="1">
      <c r="A38" s="15"/>
      <c r="B38" s="49" t="s">
        <v>25</v>
      </c>
      <c r="C38" s="21"/>
      <c r="D38" s="40">
        <v>3</v>
      </c>
      <c r="E38" s="40">
        <v>6</v>
      </c>
      <c r="F38" s="40">
        <v>4</v>
      </c>
      <c r="G38" s="40">
        <v>29</v>
      </c>
      <c r="H38" s="40">
        <v>31</v>
      </c>
      <c r="I38" s="40">
        <v>30</v>
      </c>
      <c r="J38" s="40">
        <v>21</v>
      </c>
      <c r="K38" s="40">
        <v>26</v>
      </c>
      <c r="L38" s="40">
        <v>2</v>
      </c>
      <c r="M38" s="40">
        <v>3</v>
      </c>
      <c r="N38" s="40">
        <v>28</v>
      </c>
      <c r="O38" s="50">
        <v>18</v>
      </c>
      <c r="P38" s="18"/>
      <c r="Q38" s="72"/>
    </row>
    <row r="39" spans="1:17" s="19" customFormat="1" ht="9.75" customHeight="1">
      <c r="A39" s="15"/>
      <c r="B39" s="49" t="s">
        <v>23</v>
      </c>
      <c r="C39" s="21"/>
      <c r="D39" s="51">
        <v>0.83333333333333337</v>
      </c>
      <c r="E39" s="51">
        <v>0.83333333333333337</v>
      </c>
      <c r="F39" s="51">
        <v>0.83333333333333337</v>
      </c>
      <c r="G39" s="51">
        <v>0.66666666666666663</v>
      </c>
      <c r="H39" s="51">
        <v>0.66666666666666663</v>
      </c>
      <c r="I39" s="51">
        <v>0.70833333333333337</v>
      </c>
      <c r="J39" s="51">
        <v>0.66666666666666663</v>
      </c>
      <c r="K39" s="51">
        <v>0.625</v>
      </c>
      <c r="L39" s="51">
        <v>0.70833333333333337</v>
      </c>
      <c r="M39" s="51">
        <v>0.625</v>
      </c>
      <c r="N39" s="51">
        <v>0.45833333333333331</v>
      </c>
      <c r="O39" s="52">
        <v>0.875</v>
      </c>
      <c r="P39" s="18"/>
      <c r="Q39" s="72"/>
    </row>
    <row r="40" spans="1:17" s="19" customFormat="1" ht="9.75" customHeight="1" thickBot="1">
      <c r="A40" s="15"/>
      <c r="B40" s="53" t="s">
        <v>24</v>
      </c>
      <c r="C40" s="54"/>
      <c r="D40" s="55" t="s">
        <v>42</v>
      </c>
      <c r="E40" s="55" t="s">
        <v>27</v>
      </c>
      <c r="F40" s="55" t="s">
        <v>28</v>
      </c>
      <c r="G40" s="55" t="s">
        <v>28</v>
      </c>
      <c r="H40" s="55" t="s">
        <v>31</v>
      </c>
      <c r="I40" s="55" t="s">
        <v>32</v>
      </c>
      <c r="J40" s="55" t="s">
        <v>32</v>
      </c>
      <c r="K40" s="55" t="s">
        <v>28</v>
      </c>
      <c r="L40" s="55" t="s">
        <v>28</v>
      </c>
      <c r="M40" s="55" t="s">
        <v>42</v>
      </c>
      <c r="N40" s="55" t="s">
        <v>42</v>
      </c>
      <c r="O40" s="56" t="s">
        <v>27</v>
      </c>
      <c r="P40" s="18"/>
      <c r="Q40" s="72"/>
    </row>
    <row r="41" spans="1:17" s="19" customFormat="1" ht="6.75" customHeight="1">
      <c r="A41" s="15"/>
      <c r="B41" s="16"/>
      <c r="C41" s="16"/>
      <c r="D41" s="40"/>
      <c r="E41" s="40"/>
      <c r="F41" s="40"/>
      <c r="G41" s="40"/>
      <c r="H41" s="40"/>
      <c r="I41" s="40"/>
      <c r="J41" s="40"/>
      <c r="K41" s="41"/>
      <c r="L41" s="41"/>
      <c r="M41" s="41"/>
      <c r="N41" s="41"/>
      <c r="O41" s="41"/>
      <c r="P41" s="18"/>
      <c r="Q41" s="72"/>
    </row>
    <row r="42" spans="1:17" s="19" customFormat="1" ht="9" customHeight="1">
      <c r="A42" s="15"/>
      <c r="B42" s="20" t="s">
        <v>37</v>
      </c>
      <c r="C42" s="16"/>
      <c r="D42" s="69">
        <f>D19-D37</f>
        <v>999.66725799999995</v>
      </c>
      <c r="E42" s="69">
        <f>E19-E37</f>
        <v>715.66725799999995</v>
      </c>
      <c r="F42" s="69">
        <f>F19-F37</f>
        <v>776.66725799999995</v>
      </c>
      <c r="G42" s="69">
        <f>G19-G37</f>
        <v>947.66725799999995</v>
      </c>
      <c r="H42" s="69">
        <f>H19-H37</f>
        <v>324.66725799999995</v>
      </c>
      <c r="I42" s="69">
        <f>I19-I37</f>
        <v>384.66725799999995</v>
      </c>
      <c r="J42" s="69">
        <f>J19-J37</f>
        <v>250.66725799999995</v>
      </c>
      <c r="K42" s="69">
        <f>K19-K37</f>
        <v>396.66725799999995</v>
      </c>
      <c r="L42" s="69">
        <f>L19-L37</f>
        <v>319.66725799999995</v>
      </c>
      <c r="M42" s="69">
        <f>M19-M37</f>
        <v>573.66725799999995</v>
      </c>
      <c r="N42" s="69">
        <f>N19-N37</f>
        <v>903.66725799999995</v>
      </c>
      <c r="O42" s="69">
        <f>O19-O37</f>
        <v>586.66725799999995</v>
      </c>
      <c r="P42" s="18"/>
      <c r="Q42" s="72"/>
    </row>
    <row r="43" spans="1:17" s="19" customFormat="1" ht="4.5" customHeight="1">
      <c r="A43" s="15"/>
      <c r="B43" s="20"/>
      <c r="C43" s="16"/>
      <c r="D43" s="69"/>
      <c r="E43" s="69"/>
      <c r="F43" s="69"/>
      <c r="G43" s="40"/>
      <c r="H43" s="40"/>
      <c r="I43" s="40"/>
      <c r="J43" s="40"/>
      <c r="K43" s="40"/>
      <c r="L43" s="40"/>
      <c r="M43" s="40"/>
      <c r="N43" s="40"/>
      <c r="O43" s="40"/>
      <c r="P43" s="18"/>
      <c r="Q43" s="72"/>
    </row>
    <row r="44" spans="1:17" s="19" customFormat="1" ht="9" customHeight="1">
      <c r="A44" s="15"/>
      <c r="B44" s="20" t="s">
        <v>38</v>
      </c>
      <c r="C44" s="16"/>
      <c r="D44" s="69">
        <f>D26-D37</f>
        <v>177.66725799999995</v>
      </c>
      <c r="E44" s="69">
        <f>E26-E37</f>
        <v>168.66725799999995</v>
      </c>
      <c r="F44" s="69">
        <f>F26-F37</f>
        <v>147.66725799999995</v>
      </c>
      <c r="G44" s="69">
        <f>G26-G37</f>
        <v>210.66725799999995</v>
      </c>
      <c r="H44" s="69">
        <f>H26-H37</f>
        <v>141.66725799999995</v>
      </c>
      <c r="I44" s="69">
        <f>I26-I37</f>
        <v>217.66725799999995</v>
      </c>
      <c r="J44" s="69">
        <f>J26-J37</f>
        <v>55.667257999999947</v>
      </c>
      <c r="K44" s="69">
        <f>K26-K37</f>
        <v>299.66725799999995</v>
      </c>
      <c r="L44" s="69">
        <f>L26-L37</f>
        <v>215.66725799999995</v>
      </c>
      <c r="M44" s="69">
        <f>M26-M37</f>
        <v>227.66725799999995</v>
      </c>
      <c r="N44" s="69">
        <f>N26-N37</f>
        <v>228.66725799999995</v>
      </c>
      <c r="O44" s="69">
        <f>O26-O37</f>
        <v>114.66725799999995</v>
      </c>
      <c r="P44" s="18"/>
      <c r="Q44" s="72"/>
    </row>
    <row r="45" spans="1:17" ht="6" customHeight="1" thickBot="1">
      <c r="A45" s="57"/>
      <c r="B45" s="58"/>
      <c r="C45" s="58"/>
      <c r="D45" s="59"/>
      <c r="E45" s="59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1"/>
      <c r="Q45" s="72"/>
    </row>
    <row r="47" spans="1:17"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9" spans="4:17">
      <c r="K49" s="62"/>
      <c r="L49" s="62"/>
      <c r="M49" s="62"/>
    </row>
    <row r="50" spans="4:17">
      <c r="D50" s="63"/>
      <c r="E50" s="63"/>
      <c r="F50" s="63"/>
      <c r="G50" s="63"/>
      <c r="H50" s="63"/>
      <c r="I50" s="63"/>
      <c r="J50" s="63"/>
      <c r="K50" s="65"/>
      <c r="L50" s="65"/>
      <c r="M50" s="65"/>
      <c r="N50" s="65"/>
      <c r="O50" s="65"/>
      <c r="P50" s="64"/>
      <c r="Q50" s="64"/>
    </row>
    <row r="119" spans="3:3">
      <c r="C119" s="2"/>
    </row>
  </sheetData>
  <mergeCells count="1">
    <mergeCell ref="Q34:Q45"/>
  </mergeCells>
  <pageMargins left="0.7" right="0.7" top="0.75" bottom="0.75" header="0.3" footer="0.3"/>
  <pageSetup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20A27-93C3-4A47-8577-4A687CEDDFF4}">
  <sheetPr>
    <pageSetUpPr fitToPage="1"/>
  </sheetPr>
  <dimension ref="A1:T119"/>
  <sheetViews>
    <sheetView tabSelected="1" zoomScale="145" zoomScaleNormal="145" workbookViewId="0">
      <selection activeCell="B16" sqref="B16"/>
    </sheetView>
  </sheetViews>
  <sheetFormatPr defaultColWidth="9.765625" defaultRowHeight="11.5"/>
  <cols>
    <col min="1" max="1" width="1.765625" style="4" customWidth="1"/>
    <col min="2" max="2" width="37.69140625" style="4" customWidth="1"/>
    <col min="3" max="3" width="1.3046875" style="4" customWidth="1"/>
    <col min="4" max="10" width="4.53515625" style="62" customWidth="1"/>
    <col min="11" max="15" width="4.53515625" style="66" customWidth="1"/>
    <col min="16" max="16" width="1.69140625" style="4" customWidth="1"/>
    <col min="17" max="17" width="9.84375" style="4" customWidth="1"/>
    <col min="18" max="19" width="8.765625" style="4" customWidth="1"/>
    <col min="20" max="16384" width="9.765625" style="4"/>
  </cols>
  <sheetData>
    <row r="1" spans="1:17" ht="10.5" customHeight="1">
      <c r="A1" s="1" t="s">
        <v>0</v>
      </c>
      <c r="B1" s="1"/>
      <c r="C1" s="2"/>
      <c r="D1" s="8"/>
      <c r="E1" s="8"/>
      <c r="F1" s="8"/>
      <c r="G1" s="8"/>
      <c r="H1" s="8"/>
      <c r="I1" s="8"/>
      <c r="J1" s="8"/>
      <c r="K1" s="9"/>
      <c r="L1" s="9"/>
      <c r="M1" s="9"/>
      <c r="N1" s="9"/>
      <c r="O1" s="9"/>
      <c r="P1" s="3"/>
      <c r="Q1" s="3" t="s">
        <v>39</v>
      </c>
    </row>
    <row r="2" spans="1:17" ht="10.5" customHeight="1">
      <c r="A2" s="6" t="s">
        <v>49</v>
      </c>
      <c r="B2" s="1"/>
      <c r="C2" s="2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3"/>
      <c r="Q2" s="3" t="s">
        <v>47</v>
      </c>
    </row>
    <row r="3" spans="1:17" ht="10.5" customHeight="1">
      <c r="A3" s="1" t="s">
        <v>40</v>
      </c>
      <c r="B3" s="1"/>
      <c r="C3" s="2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1"/>
      <c r="Q3" s="7"/>
    </row>
    <row r="4" spans="1:17" ht="10.5" customHeight="1">
      <c r="A4" s="6" t="s">
        <v>61</v>
      </c>
      <c r="B4" s="1"/>
      <c r="C4" s="2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1"/>
      <c r="Q4" s="7"/>
    </row>
    <row r="5" spans="1:17" ht="10.5" customHeight="1">
      <c r="A5" s="6" t="s">
        <v>41</v>
      </c>
      <c r="B5" s="1"/>
      <c r="C5" s="2"/>
      <c r="D5" s="8"/>
      <c r="E5" s="8"/>
      <c r="F5" s="8"/>
      <c r="G5" s="8"/>
      <c r="H5" s="8"/>
      <c r="I5" s="8"/>
      <c r="J5" s="8"/>
      <c r="K5" s="67"/>
      <c r="L5" s="9"/>
      <c r="M5" s="9"/>
      <c r="N5" s="9"/>
      <c r="O5" s="9"/>
      <c r="P5" s="2"/>
      <c r="Q5" s="5"/>
    </row>
    <row r="6" spans="1:17" ht="10.5" customHeight="1">
      <c r="A6" s="6" t="s">
        <v>48</v>
      </c>
      <c r="B6" s="1"/>
      <c r="C6" s="2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2"/>
      <c r="Q6" s="5"/>
    </row>
    <row r="7" spans="1:17" ht="6" customHeight="1" thickBot="1">
      <c r="A7" s="2"/>
      <c r="B7" s="2"/>
      <c r="C7" s="2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2"/>
    </row>
    <row r="8" spans="1:17" ht="6.75" customHeight="1">
      <c r="A8" s="10"/>
      <c r="B8" s="11"/>
      <c r="C8" s="11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4"/>
    </row>
    <row r="9" spans="1:17" s="19" customFormat="1" ht="9" customHeight="1">
      <c r="A9" s="15"/>
      <c r="B9" s="16"/>
      <c r="C9" s="16"/>
      <c r="D9" s="17" t="s">
        <v>14</v>
      </c>
      <c r="E9" s="17" t="s">
        <v>15</v>
      </c>
      <c r="F9" s="17" t="s">
        <v>17</v>
      </c>
      <c r="G9" s="17" t="s">
        <v>16</v>
      </c>
      <c r="H9" s="17" t="s">
        <v>18</v>
      </c>
      <c r="I9" s="17" t="s">
        <v>19</v>
      </c>
      <c r="J9" s="17" t="s">
        <v>20</v>
      </c>
      <c r="K9" s="17" t="s">
        <v>21</v>
      </c>
      <c r="L9" s="17" t="s">
        <v>22</v>
      </c>
      <c r="M9" s="17" t="s">
        <v>1</v>
      </c>
      <c r="N9" s="17" t="s">
        <v>2</v>
      </c>
      <c r="O9" s="17" t="s">
        <v>3</v>
      </c>
      <c r="P9" s="18"/>
    </row>
    <row r="10" spans="1:17" s="19" customFormat="1" ht="9" customHeight="1">
      <c r="A10" s="15"/>
      <c r="B10" s="16"/>
      <c r="C10" s="16"/>
      <c r="D10" s="17">
        <v>2020</v>
      </c>
      <c r="E10" s="17">
        <v>2020</v>
      </c>
      <c r="F10" s="17">
        <v>2020</v>
      </c>
      <c r="G10" s="17">
        <v>2020</v>
      </c>
      <c r="H10" s="17">
        <v>2020</v>
      </c>
      <c r="I10" s="17">
        <v>2020</v>
      </c>
      <c r="J10" s="17">
        <v>2020</v>
      </c>
      <c r="K10" s="17">
        <v>2020</v>
      </c>
      <c r="L10" s="17">
        <v>2020</v>
      </c>
      <c r="M10" s="17">
        <v>2020</v>
      </c>
      <c r="N10" s="17">
        <v>2020</v>
      </c>
      <c r="O10" s="17">
        <v>2020</v>
      </c>
      <c r="P10" s="18"/>
    </row>
    <row r="11" spans="1:17" s="19" customFormat="1" ht="9" customHeight="1">
      <c r="A11" s="15"/>
      <c r="B11" s="20" t="s">
        <v>33</v>
      </c>
      <c r="C11" s="16"/>
      <c r="D11" s="21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18"/>
    </row>
    <row r="12" spans="1:17" s="19" customFormat="1" ht="9" customHeight="1">
      <c r="A12" s="15"/>
      <c r="B12" s="23" t="s">
        <v>4</v>
      </c>
      <c r="C12" s="16"/>
      <c r="D12" s="34">
        <v>281</v>
      </c>
      <c r="E12" s="34">
        <v>281</v>
      </c>
      <c r="F12" s="34">
        <v>281</v>
      </c>
      <c r="G12" s="34">
        <v>281</v>
      </c>
      <c r="H12" s="34">
        <v>281</v>
      </c>
      <c r="I12" s="34">
        <v>281</v>
      </c>
      <c r="J12" s="34">
        <v>281</v>
      </c>
      <c r="K12" s="34">
        <v>281</v>
      </c>
      <c r="L12" s="34">
        <v>281</v>
      </c>
      <c r="M12" s="34">
        <v>281</v>
      </c>
      <c r="N12" s="34">
        <v>281</v>
      </c>
      <c r="O12" s="34">
        <v>281</v>
      </c>
      <c r="P12" s="18"/>
    </row>
    <row r="13" spans="1:17" s="19" customFormat="1" ht="9" customHeight="1">
      <c r="A13" s="15"/>
      <c r="B13" s="23" t="s">
        <v>5</v>
      </c>
      <c r="C13" s="16"/>
      <c r="D13" s="24">
        <v>754</v>
      </c>
      <c r="E13" s="24">
        <v>754</v>
      </c>
      <c r="F13" s="24">
        <v>754</v>
      </c>
      <c r="G13" s="24">
        <v>754</v>
      </c>
      <c r="H13" s="24">
        <v>754</v>
      </c>
      <c r="I13" s="24">
        <v>754</v>
      </c>
      <c r="J13" s="24">
        <v>754</v>
      </c>
      <c r="K13" s="24">
        <v>754</v>
      </c>
      <c r="L13" s="24">
        <v>754</v>
      </c>
      <c r="M13" s="24">
        <v>754</v>
      </c>
      <c r="N13" s="24">
        <v>754</v>
      </c>
      <c r="O13" s="24">
        <v>754</v>
      </c>
      <c r="P13" s="18"/>
    </row>
    <row r="14" spans="1:17" s="19" customFormat="1" ht="9" customHeight="1">
      <c r="A14" s="15"/>
      <c r="B14" s="23" t="s">
        <v>54</v>
      </c>
      <c r="C14" s="16"/>
      <c r="D14" s="24">
        <v>64</v>
      </c>
      <c r="E14" s="24">
        <v>64</v>
      </c>
      <c r="F14" s="24">
        <v>64</v>
      </c>
      <c r="G14" s="34">
        <v>64</v>
      </c>
      <c r="H14" s="34">
        <v>64</v>
      </c>
      <c r="I14" s="34">
        <v>64</v>
      </c>
      <c r="J14" s="34">
        <v>64</v>
      </c>
      <c r="K14" s="34">
        <v>64</v>
      </c>
      <c r="L14" s="34">
        <v>64</v>
      </c>
      <c r="M14" s="34">
        <v>64</v>
      </c>
      <c r="N14" s="34">
        <v>64</v>
      </c>
      <c r="O14" s="34">
        <v>64</v>
      </c>
      <c r="P14" s="18"/>
    </row>
    <row r="15" spans="1:17" s="19" customFormat="1" ht="9" customHeight="1">
      <c r="A15" s="15"/>
      <c r="B15" s="23" t="s">
        <v>55</v>
      </c>
      <c r="C15" s="16"/>
      <c r="D15" s="24">
        <v>360</v>
      </c>
      <c r="E15" s="24">
        <v>360</v>
      </c>
      <c r="F15" s="24">
        <v>360</v>
      </c>
      <c r="G15" s="24">
        <v>360</v>
      </c>
      <c r="H15" s="24">
        <v>360</v>
      </c>
      <c r="I15" s="24">
        <v>360</v>
      </c>
      <c r="J15" s="24">
        <v>360</v>
      </c>
      <c r="K15" s="24">
        <v>360</v>
      </c>
      <c r="L15" s="24">
        <v>360</v>
      </c>
      <c r="M15" s="24">
        <v>360</v>
      </c>
      <c r="N15" s="24">
        <v>360</v>
      </c>
      <c r="O15" s="24">
        <v>360</v>
      </c>
      <c r="P15" s="18"/>
    </row>
    <row r="16" spans="1:17" s="19" customFormat="1" ht="9" customHeight="1">
      <c r="A16" s="15"/>
      <c r="B16" s="23" t="s">
        <v>56</v>
      </c>
      <c r="C16" s="16"/>
      <c r="D16" s="26">
        <v>633</v>
      </c>
      <c r="E16" s="26">
        <v>633</v>
      </c>
      <c r="F16" s="26">
        <v>633</v>
      </c>
      <c r="G16" s="26">
        <v>633</v>
      </c>
      <c r="H16" s="26">
        <v>633</v>
      </c>
      <c r="I16" s="26">
        <v>633</v>
      </c>
      <c r="J16" s="26">
        <v>633</v>
      </c>
      <c r="K16" s="26">
        <v>633</v>
      </c>
      <c r="L16" s="26">
        <v>633</v>
      </c>
      <c r="M16" s="26">
        <v>633</v>
      </c>
      <c r="N16" s="26">
        <v>633</v>
      </c>
      <c r="O16" s="26">
        <v>633</v>
      </c>
      <c r="P16" s="18"/>
    </row>
    <row r="17" spans="1:20" s="19" customFormat="1" ht="9" customHeight="1">
      <c r="A17" s="15"/>
      <c r="B17" s="23" t="s">
        <v>57</v>
      </c>
      <c r="C17" s="16"/>
      <c r="D17" s="27">
        <v>81.66725799999999</v>
      </c>
      <c r="E17" s="27">
        <v>81.66725799999999</v>
      </c>
      <c r="F17" s="27">
        <v>81.66725799999999</v>
      </c>
      <c r="G17" s="27">
        <v>81.66725799999999</v>
      </c>
      <c r="H17" s="27">
        <v>81.66725799999999</v>
      </c>
      <c r="I17" s="27">
        <v>81.66725799999999</v>
      </c>
      <c r="J17" s="27">
        <v>81.66725799999999</v>
      </c>
      <c r="K17" s="27">
        <v>81.66725799999999</v>
      </c>
      <c r="L17" s="27">
        <v>81.66725799999999</v>
      </c>
      <c r="M17" s="27">
        <v>81.66725799999999</v>
      </c>
      <c r="N17" s="27">
        <v>81.66725799999999</v>
      </c>
      <c r="O17" s="27">
        <v>81.66725799999999</v>
      </c>
      <c r="P17" s="28"/>
      <c r="Q17" s="29"/>
      <c r="R17" s="29"/>
      <c r="S17" s="30"/>
      <c r="T17" s="31"/>
    </row>
    <row r="18" spans="1:20" s="19" customFormat="1" ht="9" customHeight="1" thickBot="1">
      <c r="A18" s="15"/>
      <c r="B18" s="23" t="s">
        <v>58</v>
      </c>
      <c r="C18" s="16"/>
      <c r="D18" s="32">
        <v>14</v>
      </c>
      <c r="E18" s="32">
        <v>75</v>
      </c>
      <c r="F18" s="32">
        <v>28</v>
      </c>
      <c r="G18" s="32">
        <v>325</v>
      </c>
      <c r="H18" s="32">
        <v>55</v>
      </c>
      <c r="I18" s="32">
        <v>335</v>
      </c>
      <c r="J18" s="32">
        <v>470</v>
      </c>
      <c r="K18" s="32">
        <v>552</v>
      </c>
      <c r="L18" s="32">
        <v>365</v>
      </c>
      <c r="M18" s="32">
        <v>75</v>
      </c>
      <c r="N18" s="32">
        <v>309</v>
      </c>
      <c r="O18" s="32">
        <v>43</v>
      </c>
      <c r="P18" s="18"/>
    </row>
    <row r="19" spans="1:20" s="19" customFormat="1" ht="9" customHeight="1">
      <c r="A19" s="15"/>
      <c r="B19" s="23" t="s">
        <v>6</v>
      </c>
      <c r="C19" s="16"/>
      <c r="D19" s="33">
        <f t="shared" ref="D19:O19" si="0">SUM(D12:D18)</f>
        <v>2187.6672579999999</v>
      </c>
      <c r="E19" s="33">
        <f t="shared" si="0"/>
        <v>2248.6672579999999</v>
      </c>
      <c r="F19" s="33">
        <f t="shared" si="0"/>
        <v>2201.6672579999999</v>
      </c>
      <c r="G19" s="33">
        <f t="shared" si="0"/>
        <v>2498.6672579999999</v>
      </c>
      <c r="H19" s="33">
        <f t="shared" si="0"/>
        <v>2228.6672579999999</v>
      </c>
      <c r="I19" s="33">
        <f t="shared" si="0"/>
        <v>2508.6672579999999</v>
      </c>
      <c r="J19" s="33">
        <f t="shared" si="0"/>
        <v>2643.6672579999999</v>
      </c>
      <c r="K19" s="33">
        <f t="shared" si="0"/>
        <v>2725.6672579999999</v>
      </c>
      <c r="L19" s="33">
        <f t="shared" si="0"/>
        <v>2538.6672579999999</v>
      </c>
      <c r="M19" s="33">
        <f t="shared" si="0"/>
        <v>2248.6672579999999</v>
      </c>
      <c r="N19" s="33">
        <f t="shared" si="0"/>
        <v>2482.6672579999999</v>
      </c>
      <c r="O19" s="33">
        <f t="shared" si="0"/>
        <v>2216.6672579999999</v>
      </c>
      <c r="P19" s="18"/>
    </row>
    <row r="20" spans="1:20" s="19" customFormat="1" ht="9" customHeight="1">
      <c r="A20" s="15"/>
      <c r="B20" s="16"/>
      <c r="C20" s="16"/>
      <c r="D20" s="34"/>
      <c r="E20" s="34"/>
      <c r="F20" s="34"/>
      <c r="G20" s="34"/>
      <c r="H20" s="34"/>
      <c r="I20" s="34"/>
      <c r="J20" s="34"/>
      <c r="K20" s="25"/>
      <c r="L20" s="25"/>
      <c r="M20" s="25"/>
      <c r="N20" s="25"/>
      <c r="O20" s="25"/>
      <c r="P20" s="18"/>
    </row>
    <row r="21" spans="1:20" s="19" customFormat="1" ht="9" customHeight="1">
      <c r="A21" s="15"/>
      <c r="B21" s="20" t="s">
        <v>7</v>
      </c>
      <c r="C21" s="16"/>
      <c r="D21" s="34"/>
      <c r="E21" s="34"/>
      <c r="F21" s="34"/>
      <c r="G21" s="34"/>
      <c r="H21" s="34"/>
      <c r="I21" s="34"/>
      <c r="J21" s="34"/>
      <c r="K21" s="25"/>
      <c r="L21" s="25"/>
      <c r="M21" s="25"/>
      <c r="N21" s="25"/>
      <c r="O21" s="25"/>
      <c r="P21" s="18"/>
    </row>
    <row r="22" spans="1:20" s="37" customFormat="1" ht="9" customHeight="1">
      <c r="A22" s="35"/>
      <c r="B22" s="36" t="s">
        <v>8</v>
      </c>
      <c r="C22" s="21"/>
      <c r="D22" s="34">
        <v>100</v>
      </c>
      <c r="E22" s="34">
        <v>500</v>
      </c>
      <c r="F22" s="34">
        <v>491</v>
      </c>
      <c r="G22" s="34">
        <v>636</v>
      </c>
      <c r="H22" s="34">
        <v>102</v>
      </c>
      <c r="I22" s="34">
        <v>102</v>
      </c>
      <c r="J22" s="34">
        <v>0</v>
      </c>
      <c r="K22" s="34">
        <v>0</v>
      </c>
      <c r="L22" s="34">
        <v>63</v>
      </c>
      <c r="M22" s="34">
        <v>153</v>
      </c>
      <c r="N22" s="34">
        <v>682</v>
      </c>
      <c r="O22" s="34">
        <v>513</v>
      </c>
      <c r="P22" s="18"/>
    </row>
    <row r="23" spans="1:20" s="37" customFormat="1" ht="9" customHeight="1" thickBot="1">
      <c r="A23" s="35"/>
      <c r="B23" s="38" t="s">
        <v>9</v>
      </c>
      <c r="C23" s="21"/>
      <c r="D23" s="39">
        <v>319</v>
      </c>
      <c r="E23" s="39">
        <v>93</v>
      </c>
      <c r="F23" s="39">
        <v>115</v>
      </c>
      <c r="G23" s="39">
        <v>129</v>
      </c>
      <c r="H23" s="39">
        <v>102</v>
      </c>
      <c r="I23" s="39">
        <v>224</v>
      </c>
      <c r="J23" s="39">
        <v>106</v>
      </c>
      <c r="K23" s="39">
        <v>259</v>
      </c>
      <c r="L23" s="39">
        <v>115</v>
      </c>
      <c r="M23" s="39">
        <v>193</v>
      </c>
      <c r="N23" s="39">
        <v>394</v>
      </c>
      <c r="O23" s="39">
        <v>145</v>
      </c>
      <c r="P23" s="18"/>
    </row>
    <row r="24" spans="1:20" s="19" customFormat="1" ht="9" customHeight="1">
      <c r="A24" s="15"/>
      <c r="B24" s="23" t="s">
        <v>10</v>
      </c>
      <c r="C24" s="16"/>
      <c r="D24" s="40">
        <f>SUM(D22:D23)</f>
        <v>419</v>
      </c>
      <c r="E24" s="40">
        <f t="shared" ref="E24:O24" si="1">SUM(E22:E23)</f>
        <v>593</v>
      </c>
      <c r="F24" s="40">
        <f t="shared" si="1"/>
        <v>606</v>
      </c>
      <c r="G24" s="40">
        <f t="shared" si="1"/>
        <v>765</v>
      </c>
      <c r="H24" s="40">
        <f t="shared" si="1"/>
        <v>204</v>
      </c>
      <c r="I24" s="40">
        <f t="shared" si="1"/>
        <v>326</v>
      </c>
      <c r="J24" s="40">
        <f t="shared" si="1"/>
        <v>106</v>
      </c>
      <c r="K24" s="40">
        <f t="shared" si="1"/>
        <v>259</v>
      </c>
      <c r="L24" s="40">
        <f t="shared" si="1"/>
        <v>178</v>
      </c>
      <c r="M24" s="40">
        <f t="shared" si="1"/>
        <v>346</v>
      </c>
      <c r="N24" s="40">
        <f t="shared" si="1"/>
        <v>1076</v>
      </c>
      <c r="O24" s="40">
        <f t="shared" si="1"/>
        <v>658</v>
      </c>
      <c r="P24" s="18"/>
    </row>
    <row r="25" spans="1:20" s="19" customFormat="1" ht="3.75" customHeight="1" thickBot="1">
      <c r="A25" s="15"/>
      <c r="B25" s="16"/>
      <c r="C25" s="16"/>
      <c r="D25" s="34"/>
      <c r="E25" s="34"/>
      <c r="F25" s="34"/>
      <c r="G25" s="34"/>
      <c r="H25" s="34"/>
      <c r="I25" s="34"/>
      <c r="J25" s="34"/>
      <c r="K25" s="25"/>
      <c r="L25" s="25"/>
      <c r="M25" s="25"/>
      <c r="N25" s="25"/>
      <c r="O25" s="25"/>
      <c r="P25" s="18"/>
    </row>
    <row r="26" spans="1:20" s="19" customFormat="1" ht="9" customHeight="1" thickBot="1">
      <c r="A26" s="15"/>
      <c r="B26" s="42" t="s">
        <v>13</v>
      </c>
      <c r="C26" s="43"/>
      <c r="D26" s="68">
        <f>D19-D24</f>
        <v>1768.6672579999999</v>
      </c>
      <c r="E26" s="68">
        <f t="shared" ref="E26:O26" si="2">E19-E24</f>
        <v>1655.6672579999999</v>
      </c>
      <c r="F26" s="68">
        <f t="shared" si="2"/>
        <v>1595.6672579999999</v>
      </c>
      <c r="G26" s="68">
        <f t="shared" si="2"/>
        <v>1733.6672579999999</v>
      </c>
      <c r="H26" s="68">
        <f t="shared" si="2"/>
        <v>2024.6672579999999</v>
      </c>
      <c r="I26" s="68">
        <f t="shared" si="2"/>
        <v>2182.6672579999999</v>
      </c>
      <c r="J26" s="68">
        <f t="shared" si="2"/>
        <v>2537.6672579999999</v>
      </c>
      <c r="K26" s="68">
        <f t="shared" si="2"/>
        <v>2466.6672579999999</v>
      </c>
      <c r="L26" s="68">
        <f t="shared" si="2"/>
        <v>2360.6672579999999</v>
      </c>
      <c r="M26" s="68">
        <f t="shared" si="2"/>
        <v>1902.6672579999999</v>
      </c>
      <c r="N26" s="68">
        <f t="shared" si="2"/>
        <v>1406.6672579999999</v>
      </c>
      <c r="O26" s="70">
        <f t="shared" si="2"/>
        <v>1558.6672579999999</v>
      </c>
      <c r="P26" s="18"/>
      <c r="Q26" s="44"/>
    </row>
    <row r="27" spans="1:20" s="19" customFormat="1" ht="5.25" customHeight="1">
      <c r="A27" s="15"/>
      <c r="B27" s="16"/>
      <c r="C27" s="16"/>
      <c r="D27" s="34"/>
      <c r="E27" s="34"/>
      <c r="F27" s="34"/>
      <c r="G27" s="34"/>
      <c r="H27" s="34"/>
      <c r="I27" s="34"/>
      <c r="J27" s="34"/>
      <c r="K27" s="25"/>
      <c r="L27" s="25"/>
      <c r="M27" s="25"/>
      <c r="N27" s="25"/>
      <c r="O27" s="25"/>
      <c r="P27" s="18"/>
    </row>
    <row r="28" spans="1:20" s="19" customFormat="1" ht="9" customHeight="1">
      <c r="A28" s="15"/>
      <c r="B28" s="23" t="s">
        <v>29</v>
      </c>
      <c r="C28" s="16"/>
      <c r="D28" s="34"/>
      <c r="E28" s="34"/>
      <c r="F28" s="34"/>
      <c r="G28" s="34"/>
      <c r="H28" s="34"/>
      <c r="I28" s="34"/>
      <c r="J28" s="34"/>
      <c r="K28" s="25"/>
      <c r="L28" s="25"/>
      <c r="M28" s="25"/>
      <c r="N28" s="25"/>
      <c r="O28" s="25"/>
      <c r="P28" s="18"/>
    </row>
    <row r="29" spans="1:20" s="19" customFormat="1" ht="9" customHeight="1">
      <c r="A29" s="15"/>
      <c r="B29" s="23" t="s">
        <v>11</v>
      </c>
      <c r="C29" s="16"/>
      <c r="D29" s="40">
        <v>966</v>
      </c>
      <c r="E29" s="40">
        <v>949</v>
      </c>
      <c r="F29" s="40">
        <v>845</v>
      </c>
      <c r="G29" s="40">
        <v>1229</v>
      </c>
      <c r="H29" s="40">
        <v>1642</v>
      </c>
      <c r="I29" s="40">
        <v>1894</v>
      </c>
      <c r="J29" s="40">
        <v>2173</v>
      </c>
      <c r="K29" s="40">
        <v>2075</v>
      </c>
      <c r="L29" s="40">
        <v>1870</v>
      </c>
      <c r="M29" s="40">
        <v>1364</v>
      </c>
      <c r="N29" s="40">
        <v>1008</v>
      </c>
      <c r="O29" s="40">
        <v>1005</v>
      </c>
      <c r="P29" s="18"/>
    </row>
    <row r="30" spans="1:20" s="19" customFormat="1" ht="9" customHeight="1" thickBot="1">
      <c r="A30" s="15"/>
      <c r="B30" s="23" t="s">
        <v>12</v>
      </c>
      <c r="C30" s="16"/>
      <c r="D30" s="32">
        <v>-8</v>
      </c>
      <c r="E30" s="32">
        <v>-20</v>
      </c>
      <c r="F30" s="32">
        <v>-16</v>
      </c>
      <c r="G30" s="32">
        <v>-13</v>
      </c>
      <c r="H30" s="32">
        <v>-20</v>
      </c>
      <c r="I30" s="32">
        <v>-23</v>
      </c>
      <c r="J30" s="32">
        <v>-26</v>
      </c>
      <c r="K30" s="32">
        <v>-40</v>
      </c>
      <c r="L30" s="32">
        <v>-6</v>
      </c>
      <c r="M30" s="32">
        <v>-29</v>
      </c>
      <c r="N30" s="32">
        <v>-2</v>
      </c>
      <c r="O30" s="32">
        <v>-3</v>
      </c>
      <c r="P30" s="18"/>
    </row>
    <row r="31" spans="1:20" s="19" customFormat="1" ht="9" customHeight="1">
      <c r="A31" s="15"/>
      <c r="B31" s="23" t="s">
        <v>29</v>
      </c>
      <c r="C31" s="16"/>
      <c r="D31" s="40">
        <f>SUM(D29:D30)</f>
        <v>958</v>
      </c>
      <c r="E31" s="40">
        <f t="shared" ref="E31:O31" si="3">SUM(E29:E30)</f>
        <v>929</v>
      </c>
      <c r="F31" s="40">
        <f t="shared" si="3"/>
        <v>829</v>
      </c>
      <c r="G31" s="40">
        <f t="shared" si="3"/>
        <v>1216</v>
      </c>
      <c r="H31" s="40">
        <f t="shared" si="3"/>
        <v>1622</v>
      </c>
      <c r="I31" s="40">
        <f t="shared" si="3"/>
        <v>1871</v>
      </c>
      <c r="J31" s="40">
        <f t="shared" si="3"/>
        <v>2147</v>
      </c>
      <c r="K31" s="40">
        <f t="shared" si="3"/>
        <v>2035</v>
      </c>
      <c r="L31" s="40">
        <f t="shared" si="3"/>
        <v>1864</v>
      </c>
      <c r="M31" s="40">
        <f t="shared" si="3"/>
        <v>1335</v>
      </c>
      <c r="N31" s="40">
        <f t="shared" si="3"/>
        <v>1006</v>
      </c>
      <c r="O31" s="40">
        <f t="shared" si="3"/>
        <v>1002</v>
      </c>
      <c r="P31" s="18"/>
    </row>
    <row r="32" spans="1:20" s="19" customFormat="1" ht="5.25" customHeight="1">
      <c r="A32" s="15"/>
      <c r="B32" s="16"/>
      <c r="C32" s="16"/>
      <c r="D32" s="40"/>
      <c r="E32" s="40"/>
      <c r="F32" s="40"/>
      <c r="G32" s="40"/>
      <c r="H32" s="40"/>
      <c r="I32" s="40"/>
      <c r="J32" s="40"/>
      <c r="K32" s="41"/>
      <c r="L32" s="41"/>
      <c r="M32" s="41"/>
      <c r="N32" s="41"/>
      <c r="O32" s="41"/>
      <c r="P32" s="18"/>
    </row>
    <row r="33" spans="1:17" s="19" customFormat="1" ht="9" customHeight="1">
      <c r="A33" s="15"/>
      <c r="B33" s="23" t="s">
        <v>34</v>
      </c>
      <c r="C33" s="16"/>
      <c r="D33" s="34"/>
      <c r="E33" s="34"/>
      <c r="F33" s="34"/>
      <c r="G33" s="34"/>
      <c r="H33" s="34"/>
      <c r="I33" s="34"/>
      <c r="J33" s="34"/>
      <c r="K33" s="25"/>
      <c r="L33" s="25"/>
      <c r="M33" s="25"/>
      <c r="N33" s="25"/>
      <c r="O33" s="25"/>
      <c r="P33" s="18"/>
    </row>
    <row r="34" spans="1:17" s="19" customFormat="1" ht="9" customHeight="1" thickBot="1">
      <c r="A34" s="15"/>
      <c r="B34" s="36" t="s">
        <v>60</v>
      </c>
      <c r="C34" s="16"/>
      <c r="D34" s="39">
        <v>440</v>
      </c>
      <c r="E34" s="32">
        <v>425</v>
      </c>
      <c r="F34" s="32">
        <v>456</v>
      </c>
      <c r="G34" s="32">
        <v>337</v>
      </c>
      <c r="H34" s="32">
        <v>178</v>
      </c>
      <c r="I34" s="32">
        <v>135</v>
      </c>
      <c r="J34" s="32">
        <v>150</v>
      </c>
      <c r="K34" s="32">
        <v>144</v>
      </c>
      <c r="L34" s="32">
        <v>250</v>
      </c>
      <c r="M34" s="32">
        <v>250</v>
      </c>
      <c r="N34" s="32">
        <v>222</v>
      </c>
      <c r="O34" s="32">
        <v>374</v>
      </c>
      <c r="P34" s="18"/>
      <c r="Q34" s="72" t="s">
        <v>50</v>
      </c>
    </row>
    <row r="35" spans="1:17" s="19" customFormat="1" ht="9" customHeight="1">
      <c r="A35" s="15"/>
      <c r="B35" s="23" t="s">
        <v>35</v>
      </c>
      <c r="C35" s="16"/>
      <c r="D35" s="40">
        <f>SUM(D34:D34)</f>
        <v>440</v>
      </c>
      <c r="E35" s="40">
        <f>SUM(E34:E34)</f>
        <v>425</v>
      </c>
      <c r="F35" s="40">
        <f>SUM(F34:F34)</f>
        <v>456</v>
      </c>
      <c r="G35" s="40">
        <f>SUM(G34:G34)</f>
        <v>337</v>
      </c>
      <c r="H35" s="40">
        <f>SUM(H34:H34)</f>
        <v>178</v>
      </c>
      <c r="I35" s="40">
        <f>SUM(I34:I34)</f>
        <v>135</v>
      </c>
      <c r="J35" s="40">
        <f>SUM(J34:J34)</f>
        <v>150</v>
      </c>
      <c r="K35" s="40">
        <f>SUM(K34:K34)</f>
        <v>144</v>
      </c>
      <c r="L35" s="40">
        <f>SUM(L34:L34)</f>
        <v>250</v>
      </c>
      <c r="M35" s="40">
        <f>SUM(M34:M34)</f>
        <v>250</v>
      </c>
      <c r="N35" s="40">
        <f>SUM(N34:N34)</f>
        <v>222</v>
      </c>
      <c r="O35" s="40">
        <f>SUM(O34:O34)</f>
        <v>374</v>
      </c>
      <c r="P35" s="18"/>
      <c r="Q35" s="72"/>
    </row>
    <row r="36" spans="1:17" s="19" customFormat="1" ht="4.5" customHeight="1" thickBot="1">
      <c r="A36" s="15"/>
      <c r="B36" s="23"/>
      <c r="C36" s="16"/>
      <c r="D36" s="40"/>
      <c r="E36" s="40"/>
      <c r="F36" s="40"/>
      <c r="G36" s="40"/>
      <c r="H36" s="40"/>
      <c r="I36" s="40"/>
      <c r="J36" s="40"/>
      <c r="K36" s="41"/>
      <c r="L36" s="41"/>
      <c r="M36" s="41"/>
      <c r="N36" s="41"/>
      <c r="O36" s="41"/>
      <c r="P36" s="18"/>
      <c r="Q36" s="72"/>
    </row>
    <row r="37" spans="1:17" s="19" customFormat="1" ht="9.75" customHeight="1">
      <c r="A37" s="15"/>
      <c r="B37" s="45" t="s">
        <v>30</v>
      </c>
      <c r="C37" s="46"/>
      <c r="D37" s="47">
        <f>D31+D35</f>
        <v>1398</v>
      </c>
      <c r="E37" s="47">
        <f>E31+E35</f>
        <v>1354</v>
      </c>
      <c r="F37" s="47">
        <f>F31+F35</f>
        <v>1285</v>
      </c>
      <c r="G37" s="47">
        <f>G31+G35</f>
        <v>1553</v>
      </c>
      <c r="H37" s="47">
        <f>H31+H35</f>
        <v>1800</v>
      </c>
      <c r="I37" s="47">
        <f>I31+I35</f>
        <v>2006</v>
      </c>
      <c r="J37" s="47">
        <f>J31+J35</f>
        <v>2297</v>
      </c>
      <c r="K37" s="47">
        <f>K31+K35</f>
        <v>2179</v>
      </c>
      <c r="L37" s="47">
        <f>L31+L35</f>
        <v>2114</v>
      </c>
      <c r="M37" s="47">
        <f>M31+M35</f>
        <v>1585</v>
      </c>
      <c r="N37" s="47">
        <f>N31+N35</f>
        <v>1228</v>
      </c>
      <c r="O37" s="48">
        <f>O31+O35</f>
        <v>1376</v>
      </c>
      <c r="P37" s="18"/>
      <c r="Q37" s="72"/>
    </row>
    <row r="38" spans="1:17" s="19" customFormat="1" ht="9.75" customHeight="1">
      <c r="A38" s="15"/>
      <c r="B38" s="49" t="s">
        <v>25</v>
      </c>
      <c r="C38" s="21"/>
      <c r="D38" s="40">
        <v>29</v>
      </c>
      <c r="E38" s="40">
        <v>19</v>
      </c>
      <c r="F38" s="40">
        <v>31</v>
      </c>
      <c r="G38" s="40">
        <v>26</v>
      </c>
      <c r="H38" s="40">
        <v>28</v>
      </c>
      <c r="I38" s="40">
        <v>4</v>
      </c>
      <c r="J38" s="40">
        <v>13</v>
      </c>
      <c r="K38" s="40">
        <v>11</v>
      </c>
      <c r="L38" s="40">
        <v>8</v>
      </c>
      <c r="M38" s="40">
        <v>2</v>
      </c>
      <c r="N38" s="40">
        <v>30</v>
      </c>
      <c r="O38" s="50">
        <v>13</v>
      </c>
      <c r="P38" s="18"/>
      <c r="Q38" s="72"/>
    </row>
    <row r="39" spans="1:17" s="19" customFormat="1" ht="9.75" customHeight="1">
      <c r="A39" s="15"/>
      <c r="B39" s="49" t="s">
        <v>23</v>
      </c>
      <c r="C39" s="21"/>
      <c r="D39" s="51">
        <v>0.29166666666666669</v>
      </c>
      <c r="E39" s="51">
        <v>0.83333333333333337</v>
      </c>
      <c r="F39" s="51">
        <v>0.70833333333333337</v>
      </c>
      <c r="G39" s="51">
        <v>0.70833333333333337</v>
      </c>
      <c r="H39" s="51">
        <v>0.625</v>
      </c>
      <c r="I39" s="51">
        <v>0.625</v>
      </c>
      <c r="J39" s="51">
        <v>0.66666666666666663</v>
      </c>
      <c r="K39" s="51">
        <v>0.625</v>
      </c>
      <c r="L39" s="51">
        <v>0.66666666666666663</v>
      </c>
      <c r="M39" s="51">
        <v>0.66666666666666663</v>
      </c>
      <c r="N39" s="51">
        <v>0.79166666666666663</v>
      </c>
      <c r="O39" s="52">
        <v>0.875</v>
      </c>
      <c r="P39" s="18"/>
      <c r="Q39" s="72"/>
    </row>
    <row r="40" spans="1:17" s="19" customFormat="1" ht="9.75" customHeight="1" thickBot="1">
      <c r="A40" s="15"/>
      <c r="B40" s="53" t="s">
        <v>24</v>
      </c>
      <c r="C40" s="54"/>
      <c r="D40" s="55" t="s">
        <v>27</v>
      </c>
      <c r="E40" s="55" t="s">
        <v>27</v>
      </c>
      <c r="F40" s="55" t="s">
        <v>26</v>
      </c>
      <c r="G40" s="55" t="s">
        <v>32</v>
      </c>
      <c r="H40" s="55" t="s">
        <v>42</v>
      </c>
      <c r="I40" s="55" t="s">
        <v>42</v>
      </c>
      <c r="J40" s="55" t="s">
        <v>28</v>
      </c>
      <c r="K40" s="55" t="s">
        <v>26</v>
      </c>
      <c r="L40" s="55" t="s">
        <v>26</v>
      </c>
      <c r="M40" s="55" t="s">
        <v>31</v>
      </c>
      <c r="N40" s="55" t="s">
        <v>28</v>
      </c>
      <c r="O40" s="56" t="s">
        <v>32</v>
      </c>
      <c r="P40" s="18"/>
      <c r="Q40" s="72"/>
    </row>
    <row r="41" spans="1:17" s="19" customFormat="1" ht="6.75" customHeight="1">
      <c r="A41" s="15"/>
      <c r="B41" s="16"/>
      <c r="C41" s="16"/>
      <c r="D41" s="40"/>
      <c r="E41" s="40"/>
      <c r="F41" s="40"/>
      <c r="G41" s="40"/>
      <c r="H41" s="40"/>
      <c r="I41" s="40"/>
      <c r="J41" s="40"/>
      <c r="K41" s="41"/>
      <c r="L41" s="41"/>
      <c r="M41" s="41"/>
      <c r="N41" s="41"/>
      <c r="O41" s="41"/>
      <c r="P41" s="18"/>
      <c r="Q41" s="72"/>
    </row>
    <row r="42" spans="1:17" s="19" customFormat="1" ht="9" customHeight="1">
      <c r="A42" s="15"/>
      <c r="B42" s="20" t="s">
        <v>37</v>
      </c>
      <c r="C42" s="16"/>
      <c r="D42" s="69">
        <f>D19-D37</f>
        <v>789.66725799999995</v>
      </c>
      <c r="E42" s="69">
        <f>E19-E37</f>
        <v>894.66725799999995</v>
      </c>
      <c r="F42" s="69">
        <f>F19-F37</f>
        <v>916.66725799999995</v>
      </c>
      <c r="G42" s="69">
        <f>G19-G37</f>
        <v>945.66725799999995</v>
      </c>
      <c r="H42" s="69">
        <f>H19-H37</f>
        <v>428.66725799999995</v>
      </c>
      <c r="I42" s="69">
        <f>I19-I37</f>
        <v>502.66725799999995</v>
      </c>
      <c r="J42" s="69">
        <f>J19-J37</f>
        <v>346.66725799999995</v>
      </c>
      <c r="K42" s="69">
        <f>K19-K37</f>
        <v>546.66725799999995</v>
      </c>
      <c r="L42" s="69">
        <f>L19-L37</f>
        <v>424.66725799999995</v>
      </c>
      <c r="M42" s="69">
        <f>M19-M37</f>
        <v>663.66725799999995</v>
      </c>
      <c r="N42" s="69">
        <f>N19-N37</f>
        <v>1254.6672579999999</v>
      </c>
      <c r="O42" s="69">
        <f>O19-O37</f>
        <v>840.66725799999995</v>
      </c>
      <c r="P42" s="18"/>
      <c r="Q42" s="72"/>
    </row>
    <row r="43" spans="1:17" s="19" customFormat="1" ht="4.5" customHeight="1">
      <c r="A43" s="15"/>
      <c r="B43" s="20"/>
      <c r="C43" s="16"/>
      <c r="D43" s="69"/>
      <c r="E43" s="69"/>
      <c r="F43" s="69"/>
      <c r="G43" s="40"/>
      <c r="H43" s="40"/>
      <c r="I43" s="40"/>
      <c r="J43" s="40"/>
      <c r="K43" s="40"/>
      <c r="L43" s="40"/>
      <c r="M43" s="40"/>
      <c r="N43" s="40"/>
      <c r="O43" s="40"/>
      <c r="P43" s="18"/>
      <c r="Q43" s="72"/>
    </row>
    <row r="44" spans="1:17" s="19" customFormat="1" ht="9" customHeight="1">
      <c r="A44" s="15"/>
      <c r="B44" s="20" t="s">
        <v>38</v>
      </c>
      <c r="C44" s="16"/>
      <c r="D44" s="69">
        <f>D26-D37</f>
        <v>370.66725799999995</v>
      </c>
      <c r="E44" s="69">
        <f>E26-E37</f>
        <v>301.66725799999995</v>
      </c>
      <c r="F44" s="69">
        <f>F26-F37</f>
        <v>310.66725799999995</v>
      </c>
      <c r="G44" s="69">
        <f>G26-G37</f>
        <v>180.66725799999995</v>
      </c>
      <c r="H44" s="69">
        <f>H26-H37</f>
        <v>224.66725799999995</v>
      </c>
      <c r="I44" s="69">
        <f>I26-I37</f>
        <v>176.66725799999995</v>
      </c>
      <c r="J44" s="69">
        <f>J26-J37</f>
        <v>240.66725799999995</v>
      </c>
      <c r="K44" s="69">
        <f>K26-K37</f>
        <v>287.66725799999995</v>
      </c>
      <c r="L44" s="69">
        <f>L26-L37</f>
        <v>246.66725799999995</v>
      </c>
      <c r="M44" s="69">
        <f>M26-M37</f>
        <v>317.66725799999995</v>
      </c>
      <c r="N44" s="69">
        <f>N26-N37</f>
        <v>178.66725799999995</v>
      </c>
      <c r="O44" s="69">
        <f>O26-O37</f>
        <v>182.66725799999995</v>
      </c>
      <c r="P44" s="18"/>
      <c r="Q44" s="72"/>
    </row>
    <row r="45" spans="1:17" ht="6" customHeight="1" thickBot="1">
      <c r="A45" s="57"/>
      <c r="B45" s="58"/>
      <c r="C45" s="58"/>
      <c r="D45" s="59"/>
      <c r="E45" s="59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1"/>
      <c r="Q45" s="72"/>
    </row>
    <row r="47" spans="1:17"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9" spans="4:17">
      <c r="K49" s="62"/>
      <c r="L49" s="62"/>
      <c r="M49" s="62"/>
    </row>
    <row r="50" spans="4:17">
      <c r="D50" s="63"/>
      <c r="E50" s="63"/>
      <c r="F50" s="63"/>
      <c r="G50" s="63"/>
      <c r="H50" s="63"/>
      <c r="I50" s="63"/>
      <c r="J50" s="63"/>
      <c r="K50" s="65"/>
      <c r="L50" s="65"/>
      <c r="M50" s="65"/>
      <c r="N50" s="65"/>
      <c r="O50" s="65"/>
      <c r="P50" s="64"/>
      <c r="Q50" s="64"/>
    </row>
    <row r="119" spans="3:3">
      <c r="C119" s="2"/>
    </row>
  </sheetData>
  <mergeCells count="1">
    <mergeCell ref="Q34:Q4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2017</vt:lpstr>
      <vt:lpstr>2018</vt:lpstr>
      <vt:lpstr>2019</vt:lpstr>
      <vt:lpstr>2020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Clarisa</dc:creator>
  <cp:lastModifiedBy>Hutcheson, Marvin C</cp:lastModifiedBy>
  <cp:lastPrinted>2021-04-21T18:32:16Z</cp:lastPrinted>
  <dcterms:created xsi:type="dcterms:W3CDTF">2009-10-13T17:08:41Z</dcterms:created>
  <dcterms:modified xsi:type="dcterms:W3CDTF">2021-04-21T18:54:44Z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{D6357A48-25F9-4E18-AEA5-BDC876AF9940}</vt:lpwstr>
  </property>
</Properties>
</file>